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020" windowWidth="20460" windowHeight="4065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5621"/>
</workbook>
</file>

<file path=xl/calcChain.xml><?xml version="1.0" encoding="utf-8"?>
<calcChain xmlns="http://schemas.openxmlformats.org/spreadsheetml/2006/main">
  <c r="F67" i="2" l="1"/>
  <c r="F68" i="2"/>
  <c r="F66" i="2"/>
  <c r="F56" i="2"/>
  <c r="F57" i="2"/>
  <c r="F58" i="2"/>
  <c r="F59" i="2"/>
  <c r="F60" i="2"/>
  <c r="F61" i="2"/>
  <c r="B30" i="3"/>
  <c r="F45" i="2"/>
  <c r="F46" i="2"/>
  <c r="F47" i="2"/>
  <c r="F48" i="2"/>
  <c r="F49" i="2"/>
  <c r="F50" i="2"/>
  <c r="B22" i="3"/>
  <c r="D24" i="2"/>
  <c r="B57" i="2"/>
  <c r="B58" i="2"/>
  <c r="B59" i="2"/>
  <c r="B60" i="2"/>
  <c r="B46" i="2"/>
  <c r="B47" i="2"/>
  <c r="B48" i="2"/>
  <c r="B49" i="2"/>
  <c r="A55" i="2"/>
  <c r="B55" i="2"/>
  <c r="B56" i="2"/>
  <c r="B54" i="2"/>
  <c r="B45" i="2"/>
  <c r="B43" i="2"/>
  <c r="B44" i="2"/>
  <c r="A44" i="2"/>
  <c r="A95" i="2"/>
  <c r="A96" i="2"/>
  <c r="A97" i="2"/>
  <c r="A98" i="2"/>
  <c r="A99" i="2"/>
  <c r="A94" i="2"/>
  <c r="A90" i="2"/>
  <c r="A86" i="2"/>
  <c r="A87" i="2"/>
  <c r="A88" i="2"/>
  <c r="A89" i="2"/>
  <c r="A85" i="2"/>
  <c r="H46" i="6"/>
  <c r="H47" i="6"/>
  <c r="H48" i="6"/>
  <c r="H49" i="6"/>
  <c r="H50" i="6"/>
  <c r="H45" i="6"/>
  <c r="H36" i="6"/>
  <c r="H37" i="6"/>
  <c r="H38" i="6"/>
  <c r="H39" i="6"/>
  <c r="H40" i="6"/>
  <c r="H35" i="6"/>
  <c r="H26" i="6"/>
  <c r="H27" i="6"/>
  <c r="H28" i="6"/>
  <c r="H29" i="6"/>
  <c r="H30" i="6"/>
  <c r="H25" i="6"/>
  <c r="H16" i="6"/>
  <c r="H17" i="6"/>
  <c r="H18" i="6"/>
  <c r="H19" i="6"/>
  <c r="H20" i="6"/>
  <c r="H15" i="6"/>
  <c r="H6" i="6"/>
  <c r="H7" i="6"/>
  <c r="H8" i="6"/>
  <c r="H9" i="6"/>
  <c r="H10" i="6"/>
  <c r="H5" i="6"/>
  <c r="A76" i="2"/>
  <c r="A77" i="2"/>
  <c r="A78" i="2"/>
  <c r="A79" i="2"/>
  <c r="A80" i="2"/>
  <c r="A75" i="2"/>
  <c r="C57" i="2"/>
  <c r="B26" i="3" s="1"/>
  <c r="C58" i="2"/>
  <c r="B27" i="3" s="1"/>
  <c r="C59" i="2"/>
  <c r="B28" i="3" s="1"/>
  <c r="C60" i="2"/>
  <c r="B29" i="3" s="1"/>
  <c r="C56" i="2"/>
  <c r="B25" i="3" s="1"/>
  <c r="C55" i="2"/>
  <c r="B24" i="3" s="1"/>
  <c r="C46" i="2"/>
  <c r="B18" i="3" s="1"/>
  <c r="C47" i="2"/>
  <c r="B19" i="3" s="1"/>
  <c r="C48" i="2"/>
  <c r="B20" i="3" s="1"/>
  <c r="C49" i="2"/>
  <c r="B21" i="3" s="1"/>
  <c r="C45" i="2"/>
  <c r="B17" i="3" s="1"/>
  <c r="C44" i="2"/>
  <c r="B16" i="3" s="1"/>
  <c r="B4" i="3"/>
  <c r="B5" i="3"/>
  <c r="B6" i="3"/>
  <c r="B7" i="3"/>
  <c r="B8" i="3"/>
  <c r="B12" i="3"/>
  <c r="B13" i="3"/>
  <c r="B14" i="3"/>
  <c r="F15" i="2"/>
  <c r="F16" i="2"/>
  <c r="F17" i="2"/>
  <c r="F18" i="2"/>
  <c r="F19" i="2"/>
  <c r="B33" i="3"/>
  <c r="B34" i="3"/>
  <c r="B32" i="3"/>
  <c r="E46" i="6"/>
  <c r="E47" i="6"/>
  <c r="E48" i="6"/>
  <c r="E49" i="6"/>
  <c r="E50" i="6"/>
  <c r="E45" i="6"/>
  <c r="E36" i="6"/>
  <c r="E37" i="6"/>
  <c r="E38" i="6"/>
  <c r="E39" i="6"/>
  <c r="E40" i="6"/>
  <c r="E35" i="6"/>
  <c r="E26" i="6"/>
  <c r="E27" i="6"/>
  <c r="E28" i="6"/>
  <c r="E29" i="6"/>
  <c r="E30" i="6"/>
  <c r="E25" i="6"/>
  <c r="E16" i="6"/>
  <c r="E17" i="6"/>
  <c r="E18" i="6"/>
  <c r="E19" i="6"/>
  <c r="E20" i="6"/>
  <c r="E15" i="6"/>
  <c r="E6" i="6"/>
  <c r="E7" i="6"/>
  <c r="E8" i="6"/>
  <c r="E9" i="6"/>
  <c r="E10" i="6"/>
  <c r="E5" i="6"/>
  <c r="D50" i="6"/>
  <c r="C50" i="6"/>
  <c r="B50" i="6"/>
  <c r="A50" i="6"/>
  <c r="D49" i="6"/>
  <c r="C49" i="6"/>
  <c r="B49" i="6"/>
  <c r="A49" i="6"/>
  <c r="D48" i="6"/>
  <c r="C48" i="6"/>
  <c r="B48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D40" i="6"/>
  <c r="C40" i="6"/>
  <c r="B40" i="6"/>
  <c r="A40" i="6"/>
  <c r="D39" i="6"/>
  <c r="C39" i="6"/>
  <c r="B39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6" i="6"/>
  <c r="D7" i="6"/>
  <c r="D8" i="6"/>
  <c r="D9" i="6"/>
  <c r="D10" i="6"/>
  <c r="D5" i="6"/>
  <c r="C6" i="6"/>
  <c r="C7" i="6"/>
  <c r="C8" i="6"/>
  <c r="C9" i="6"/>
  <c r="C10" i="6"/>
  <c r="C5" i="6"/>
  <c r="A5" i="6"/>
  <c r="B6" i="6"/>
  <c r="B7" i="6"/>
  <c r="B8" i="6"/>
  <c r="B9" i="6"/>
  <c r="B10" i="6"/>
  <c r="B5" i="6"/>
  <c r="A6" i="6"/>
  <c r="A7" i="6"/>
  <c r="A8" i="6"/>
  <c r="A9" i="6"/>
  <c r="A10" i="6"/>
  <c r="D25" i="2"/>
  <c r="D26" i="2"/>
  <c r="D27" i="2"/>
  <c r="D28" i="2"/>
  <c r="A31" i="1"/>
  <c r="A5" i="1"/>
  <c r="B1" i="1"/>
  <c r="J15" i="2"/>
  <c r="J16" i="2"/>
  <c r="J17" i="2"/>
  <c r="J18" i="2"/>
  <c r="J19" i="2"/>
  <c r="I15" i="2"/>
  <c r="I16" i="2"/>
  <c r="I17" i="2"/>
  <c r="I18" i="2"/>
  <c r="I19" i="2"/>
  <c r="H15" i="2"/>
  <c r="H16" i="2"/>
  <c r="H17" i="2"/>
  <c r="H18" i="2"/>
  <c r="H19" i="2"/>
  <c r="J14" i="2"/>
  <c r="I14" i="2"/>
  <c r="H14" i="2"/>
  <c r="G15" i="2"/>
  <c r="G16" i="2"/>
  <c r="G17" i="2"/>
  <c r="G18" i="2"/>
  <c r="G19" i="2"/>
  <c r="G14" i="2"/>
  <c r="F14" i="2"/>
  <c r="B3" i="3"/>
  <c r="F55" i="2"/>
  <c r="F44" i="2"/>
  <c r="F38" i="2"/>
  <c r="F37" i="2"/>
  <c r="F36" i="2"/>
  <c r="F51" i="2" l="1"/>
  <c r="H90" i="2"/>
  <c r="H99" i="2" s="1"/>
  <c r="G90" i="2"/>
  <c r="G99" i="2" s="1"/>
  <c r="F30" i="6"/>
  <c r="F80" i="2" s="1"/>
  <c r="H87" i="2"/>
  <c r="H96" i="2" s="1"/>
  <c r="F49" i="6"/>
  <c r="H79" i="2" s="1"/>
  <c r="E86" i="2"/>
  <c r="E95" i="2" s="1"/>
  <c r="H85" i="2"/>
  <c r="H94" i="2" s="1"/>
  <c r="F27" i="6"/>
  <c r="F77" i="2" s="1"/>
  <c r="E90" i="2"/>
  <c r="E99" i="2" s="1"/>
  <c r="D90" i="2"/>
  <c r="D99" i="2" s="1"/>
  <c r="G87" i="2"/>
  <c r="G96" i="2" s="1"/>
  <c r="F85" i="2"/>
  <c r="F94" i="2" s="1"/>
  <c r="E87" i="2"/>
  <c r="E96" i="2" s="1"/>
  <c r="E85" i="2"/>
  <c r="E94" i="2" s="1"/>
  <c r="F8" i="6"/>
  <c r="D78" i="2" s="1"/>
  <c r="G89" i="2"/>
  <c r="G98" i="2" s="1"/>
  <c r="F89" i="2"/>
  <c r="F98" i="2" s="1"/>
  <c r="E89" i="2"/>
  <c r="E98" i="2" s="1"/>
  <c r="F9" i="6"/>
  <c r="D79" i="2" s="1"/>
  <c r="H88" i="2"/>
  <c r="H97" i="2" s="1"/>
  <c r="G88" i="2"/>
  <c r="G97" i="2" s="1"/>
  <c r="F88" i="2"/>
  <c r="F97" i="2" s="1"/>
  <c r="E88" i="2"/>
  <c r="E97" i="2" s="1"/>
  <c r="H86" i="2"/>
  <c r="H95" i="2" s="1"/>
  <c r="G86" i="2"/>
  <c r="G95" i="2" s="1"/>
  <c r="F26" i="6"/>
  <c r="F76" i="2" s="1"/>
  <c r="D86" i="2"/>
  <c r="D95" i="2" s="1"/>
  <c r="D87" i="2"/>
  <c r="D96" i="2" s="1"/>
  <c r="F35" i="6"/>
  <c r="G75" i="2" s="1"/>
  <c r="F25" i="6"/>
  <c r="F75" i="2" s="1"/>
  <c r="F15" i="6"/>
  <c r="E75" i="2" s="1"/>
  <c r="D85" i="2"/>
  <c r="D94" i="2" s="1"/>
  <c r="F5" i="6"/>
  <c r="D75" i="2" s="1"/>
  <c r="G85" i="2"/>
  <c r="G94" i="2" s="1"/>
  <c r="F7" i="6"/>
  <c r="D77" i="2" s="1"/>
  <c r="F18" i="6"/>
  <c r="E78" i="2" s="1"/>
  <c r="F29" i="6"/>
  <c r="F79" i="2" s="1"/>
  <c r="F40" i="6"/>
  <c r="G80" i="2" s="1"/>
  <c r="F36" i="6"/>
  <c r="G76" i="2" s="1"/>
  <c r="F48" i="6"/>
  <c r="H78" i="2" s="1"/>
  <c r="H89" i="2"/>
  <c r="H98" i="2" s="1"/>
  <c r="F87" i="2"/>
  <c r="F96" i="2" s="1"/>
  <c r="D89" i="2"/>
  <c r="D98" i="2" s="1"/>
  <c r="F10" i="6"/>
  <c r="D80" i="2" s="1"/>
  <c r="F6" i="6"/>
  <c r="D76" i="2" s="1"/>
  <c r="F17" i="6"/>
  <c r="E77" i="2" s="1"/>
  <c r="F28" i="6"/>
  <c r="F78" i="2" s="1"/>
  <c r="F39" i="6"/>
  <c r="G79" i="2" s="1"/>
  <c r="F45" i="6"/>
  <c r="H75" i="2" s="1"/>
  <c r="F47" i="6"/>
  <c r="H77" i="2" s="1"/>
  <c r="F90" i="2"/>
  <c r="F99" i="2" s="1"/>
  <c r="F86" i="2"/>
  <c r="F95" i="2" s="1"/>
  <c r="D88" i="2"/>
  <c r="D97" i="2" s="1"/>
  <c r="F20" i="6"/>
  <c r="E80" i="2" s="1"/>
  <c r="F16" i="6"/>
  <c r="E76" i="2" s="1"/>
  <c r="F38" i="6"/>
  <c r="G78" i="2" s="1"/>
  <c r="F50" i="6"/>
  <c r="H80" i="2" s="1"/>
  <c r="F46" i="6"/>
  <c r="H76" i="2" s="1"/>
  <c r="F19" i="6"/>
  <c r="E79" i="2" s="1"/>
  <c r="F37" i="6"/>
  <c r="G77" i="2" s="1"/>
  <c r="F69" i="2"/>
  <c r="F70" i="2" s="1"/>
  <c r="G66" i="2" s="1"/>
  <c r="F62" i="2"/>
  <c r="F39" i="2"/>
  <c r="F40" i="2" s="1"/>
  <c r="N14" i="2"/>
  <c r="O14" i="2" s="1"/>
  <c r="N18" i="2"/>
  <c r="P18" i="2" s="1"/>
  <c r="N16" i="2"/>
  <c r="P16" i="2" s="1"/>
  <c r="K18" i="2"/>
  <c r="L18" i="2" s="1"/>
  <c r="K16" i="2"/>
  <c r="L16" i="2" s="1"/>
  <c r="K14" i="2"/>
  <c r="L14" i="2" s="1"/>
  <c r="N19" i="2"/>
  <c r="P19" i="2" s="1"/>
  <c r="N17" i="2"/>
  <c r="P17" i="2" s="1"/>
  <c r="N15" i="2"/>
  <c r="P15" i="2" s="1"/>
  <c r="G31" i="2"/>
  <c r="K19" i="2"/>
  <c r="L19" i="2" s="1"/>
  <c r="K17" i="2"/>
  <c r="L17" i="2" s="1"/>
  <c r="K15" i="2"/>
  <c r="L15" i="2" s="1"/>
  <c r="D29" i="2"/>
  <c r="P14" i="2" l="1"/>
  <c r="O19" i="2"/>
  <c r="O16" i="2"/>
  <c r="O15" i="2"/>
  <c r="I80" i="2"/>
  <c r="I79" i="2"/>
  <c r="I78" i="2"/>
  <c r="F81" i="2"/>
  <c r="H81" i="2"/>
  <c r="I77" i="2"/>
  <c r="I76" i="2"/>
  <c r="E81" i="2"/>
  <c r="D81" i="2"/>
  <c r="G81" i="2"/>
  <c r="I75" i="2"/>
  <c r="O18" i="2"/>
  <c r="G69" i="2"/>
  <c r="O17" i="2"/>
  <c r="G39" i="2"/>
  <c r="G38" i="2"/>
  <c r="G37" i="2"/>
  <c r="G36" i="2"/>
  <c r="D30" i="2"/>
  <c r="I81" i="2" l="1"/>
  <c r="G40" i="2"/>
  <c r="G49" i="2"/>
  <c r="G45" i="2"/>
  <c r="G44" i="2"/>
  <c r="G48" i="2"/>
  <c r="G47" i="2"/>
  <c r="G50" i="2"/>
  <c r="G46" i="2"/>
  <c r="G59" i="2"/>
  <c r="G60" i="2"/>
  <c r="G56" i="2"/>
  <c r="G61" i="2"/>
  <c r="G57" i="2"/>
  <c r="G58" i="2"/>
  <c r="G67" i="2"/>
  <c r="G68" i="2"/>
  <c r="E26" i="2"/>
  <c r="E27" i="2"/>
  <c r="E28" i="2"/>
  <c r="E24" i="2"/>
  <c r="E25" i="2"/>
  <c r="E29" i="2"/>
  <c r="G55" i="2"/>
  <c r="G62" i="2" l="1"/>
  <c r="G51" i="2"/>
  <c r="G70" i="2"/>
  <c r="E30" i="2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 xml:space="preserve">Tanja Bajic:
За сваки предмет унети заокружену оцену. 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издвојеног предмета унети *</t>
        </r>
      </text>
    </comment>
    <comment ref="D2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издвојеног предмета унети *</t>
        </r>
      </text>
    </comment>
    <comment ref="D3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<sst xmlns="http://schemas.openxmlformats.org/spreadsheetml/2006/main" count="421" uniqueCount="59">
  <si>
    <t>ОЦЕНЕ</t>
  </si>
  <si>
    <t>Социологија образовања</t>
  </si>
  <si>
    <t>Општа педагогија</t>
  </si>
  <si>
    <t>2. Оцена студијског програма у целини у I семестру</t>
  </si>
  <si>
    <t>НАЗИВ ПРЕДМЕТА</t>
  </si>
  <si>
    <t>Да: адекватно је бодовање</t>
  </si>
  <si>
    <t xml:space="preserve">Не: треба више наградити активно учешће студената у току наставе </t>
  </si>
  <si>
    <t xml:space="preserve">Нe: треба више вредновати знање на испиту 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</si>
  <si>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</si>
  <si>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</si>
  <si>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</si>
  <si>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</si>
  <si>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</si>
  <si>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</si>
  <si>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</si>
  <si>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</si>
  <si>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</si>
  <si>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оцена</t>
  </si>
  <si>
    <t>Телесни развој и здравствено васпитање</t>
  </si>
  <si>
    <t>Савремени српски језик</t>
  </si>
  <si>
    <t>фрекв.</t>
  </si>
  <si>
    <t>%</t>
  </si>
  <si>
    <t>Назив предмета</t>
  </si>
  <si>
    <t>ОБАВЕЗНИ ПРЕДМЕТИ</t>
  </si>
  <si>
    <t>Укупно</t>
  </si>
  <si>
    <t>ОЦЕНЕ - фрекв.</t>
  </si>
  <si>
    <t>Број студената који није одговорио на питање</t>
  </si>
  <si>
    <t>ОДГОВОРИ</t>
  </si>
  <si>
    <t>Оптималан</t>
  </si>
  <si>
    <t>Мали</t>
  </si>
  <si>
    <t>Велики</t>
  </si>
  <si>
    <t>Датум попуњавања анкетног упитника</t>
  </si>
  <si>
    <t>Укупан број анкетираних студената</t>
  </si>
  <si>
    <t>ПРВА ГОДИНА - I семестар</t>
  </si>
  <si>
    <t>Укупан број датих оцена</t>
  </si>
  <si>
    <t>Редни бр.</t>
  </si>
  <si>
    <t>Број студената који је одговорио на 7. питање</t>
  </si>
  <si>
    <t>Ниједан</t>
  </si>
  <si>
    <t>Анкетирање и унос података:</t>
  </si>
  <si>
    <t>1. Квалитет студијског програма кроз оцене обавезних предмета (1-5) у I семестру</t>
  </si>
  <si>
    <t>6. Адекватност бодовања предиспитних и испитних обавеза</t>
  </si>
  <si>
    <t>5. Предмет који заслужује мањи број ЕСПБ бодова</t>
  </si>
  <si>
    <t>4. Предмет који заслужује већи број ЕСПБ бодова</t>
  </si>
  <si>
    <t>7. Оцене квалитета уџбеника и литературе (oд 1 дo 5) обавезних предмета у I семестру</t>
  </si>
  <si>
    <t>Укупан број датих одговора:</t>
  </si>
  <si>
    <t>Број студената који је одговорио на 7. питање (%)</t>
  </si>
  <si>
    <t>Доступн.</t>
  </si>
  <si>
    <t>ПРОСЕЧНЕ ОЦЕНЕ ПО СТАВКАМА</t>
  </si>
  <si>
    <t>ЗАЈЕДНО</t>
  </si>
  <si>
    <t>Разумљ.</t>
  </si>
  <si>
    <t>3. Оптималност броја предмета у I семестру</t>
  </si>
  <si>
    <t>Број студената који није одговорио на питање: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</si>
  <si>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</si>
  <si>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</si>
  <si>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 xml:space="preserve">РЕЗУЛТАТИ ОБРАДЕ РЕГИСТРОВАНИХ ПОДАТАКА О ВРЕДНОВАЊУ ДЕЛА СТУДИЈСКОГ ПРОГРАМА
Струковни васпитач
</t>
  </si>
  <si>
    <t xml:space="preserve">Информатика </t>
  </si>
  <si>
    <t>Стручна пракса 1</t>
  </si>
  <si>
    <t>*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</si>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</sst>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10" fontId="0" fillId="0" borderId="0" xfId="0" applyNumberFormat="1" applyBorder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3" fillId="0" borderId="0" xfId="0" applyFont="1" applyAlignment="1"/>
    <xf numFmtId="0" fontId="0" fillId="0" borderId="4" xfId="0" applyBorder="1" applyAlignment="1"/>
    <xf numFmtId="0" fontId="0" fillId="0" borderId="6" xfId="0" applyBorder="1"/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0" xfId="0" applyBorder="1"/>
    <xf numFmtId="0" fontId="3" fillId="0" borderId="11" xfId="0" applyFont="1" applyBorder="1" applyAlignment="1">
      <alignment horizontal="center" vertical="center" wrapText="1"/>
    </xf>
    <xf numFmtId="2" fontId="0" fillId="0" borderId="0" xfId="0" applyNumberFormat="1" applyBorder="1" applyAlignment="1"/>
    <xf numFmtId="0" fontId="0" fillId="0" borderId="12" xfId="0" applyBorder="1"/>
    <xf numFmtId="0" fontId="0" fillId="0" borderId="10" xfId="0" applyBorder="1" applyAlignment="1"/>
    <xf numFmtId="0" fontId="0" fillId="0" borderId="12" xfId="0" applyBorder="1" applyAlignment="1"/>
    <xf numFmtId="0" fontId="7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4" xfId="0" applyBorder="1"/>
    <xf numFmtId="0" fontId="0" fillId="0" borderId="14" xfId="0" applyBorder="1" applyAlignment="1"/>
    <xf numFmtId="0" fontId="10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2" fontId="10" fillId="0" borderId="15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9" fontId="0" fillId="0" borderId="0" xfId="1" applyFont="1" applyAlignment="1">
      <alignment horizontal="center"/>
    </xf>
    <xf numFmtId="0" fontId="11" fillId="0" borderId="1" xfId="0" applyFont="1" applyBorder="1"/>
    <xf numFmtId="0" fontId="11" fillId="0" borderId="0" xfId="0" applyFont="1"/>
    <xf numFmtId="0" fontId="4" fillId="0" borderId="4" xfId="0" applyFont="1" applyBorder="1"/>
    <xf numFmtId="0" fontId="4" fillId="0" borderId="2" xfId="0" applyFont="1" applyBorder="1"/>
    <xf numFmtId="0" fontId="4" fillId="0" borderId="12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9" xfId="0" applyFont="1" applyBorder="1"/>
    <xf numFmtId="0" fontId="4" fillId="0" borderId="14" xfId="0" applyFont="1" applyBorder="1"/>
    <xf numFmtId="0" fontId="4" fillId="0" borderId="0" xfId="0" applyFont="1"/>
    <xf numFmtId="0" fontId="0" fillId="0" borderId="1" xfId="0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9" fontId="0" fillId="0" borderId="0" xfId="1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10" fontId="10" fillId="0" borderId="0" xfId="0" applyNumberFormat="1" applyFont="1" applyBorder="1" applyAlignment="1">
      <alignment horizontal="center"/>
    </xf>
    <xf numFmtId="0" fontId="0" fillId="0" borderId="16" xfId="0" applyBorder="1"/>
    <xf numFmtId="0" fontId="10" fillId="0" borderId="0" xfId="0" applyFont="1" applyBorder="1" applyAlignment="1"/>
    <xf numFmtId="0" fontId="11" fillId="0" borderId="0" xfId="0" applyFont="1" applyBorder="1" applyAlignment="1"/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9" fontId="10" fillId="0" borderId="0" xfId="1" applyFont="1" applyBorder="1" applyAlignment="1"/>
    <xf numFmtId="10" fontId="0" fillId="0" borderId="0" xfId="0" applyNumberFormat="1" applyBorder="1" applyAlignment="1"/>
    <xf numFmtId="10" fontId="11" fillId="0" borderId="0" xfId="0" applyNumberFormat="1" applyFont="1" applyBorder="1" applyAlignment="1">
      <alignment vertical="center"/>
    </xf>
    <xf numFmtId="9" fontId="10" fillId="0" borderId="1" xfId="1" applyFont="1" applyBorder="1" applyAlignment="1">
      <alignment horizontal="center"/>
    </xf>
    <xf numFmtId="0" fontId="3" fillId="0" borderId="16" xfId="0" applyFont="1" applyBorder="1" applyAlignment="1"/>
    <xf numFmtId="9" fontId="10" fillId="0" borderId="0" xfId="1" applyFont="1" applyBorder="1" applyAlignment="1">
      <alignment horizontal="center"/>
    </xf>
    <xf numFmtId="9" fontId="0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11" fillId="0" borderId="0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2" fontId="3" fillId="0" borderId="7" xfId="0" applyNumberFormat="1" applyFont="1" applyBorder="1" applyAlignment="1">
      <alignment horizontal="center"/>
    </xf>
    <xf numFmtId="0" fontId="3" fillId="0" borderId="39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/>
    </xf>
    <xf numFmtId="0" fontId="11" fillId="0" borderId="22" xfId="0" applyFont="1" applyFill="1" applyBorder="1"/>
    <xf numFmtId="9" fontId="10" fillId="0" borderId="21" xfId="1" applyFon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2" fontId="10" fillId="0" borderId="0" xfId="0" applyNumberFormat="1" applyFont="1" applyBorder="1" applyAlignment="1">
      <alignment horizontal="center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0" fillId="0" borderId="25" xfId="0" applyBorder="1" applyAlignment="1"/>
    <xf numFmtId="0" fontId="0" fillId="0" borderId="39" xfId="0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1" fillId="2" borderId="1" xfId="0" applyFont="1" applyFill="1" applyBorder="1"/>
    <xf numFmtId="2" fontId="0" fillId="0" borderId="1" xfId="0" applyNumberFormat="1" applyBorder="1"/>
    <xf numFmtId="9" fontId="0" fillId="0" borderId="1" xfId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9" fontId="0" fillId="0" borderId="0" xfId="1" applyFont="1" applyBorder="1" applyAlignment="1"/>
    <xf numFmtId="0" fontId="7" fillId="0" borderId="39" xfId="0" applyFont="1" applyBorder="1" applyAlignment="1">
      <alignment vertical="center" wrapText="1"/>
    </xf>
    <xf numFmtId="9" fontId="0" fillId="0" borderId="39" xfId="1" applyFont="1" applyBorder="1" applyAlignment="1"/>
    <xf numFmtId="0" fontId="1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11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right"/>
    </xf>
    <xf numFmtId="9" fontId="10" fillId="2" borderId="1" xfId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1" xfId="0" applyFont="1" applyBorder="1"/>
    <xf numFmtId="0" fontId="0" fillId="2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right"/>
    </xf>
    <xf numFmtId="0" fontId="4" fillId="2" borderId="13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right"/>
    </xf>
    <xf numFmtId="0" fontId="4" fillId="2" borderId="20" xfId="0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2" borderId="13" xfId="0" applyFont="1" applyFill="1" applyBorder="1" applyAlignment="1">
      <alignment horizontal="right"/>
    </xf>
    <xf numFmtId="0" fontId="11" fillId="2" borderId="20" xfId="0" applyFont="1" applyFill="1" applyBorder="1" applyAlignment="1">
      <alignment horizontal="right"/>
    </xf>
    <xf numFmtId="0" fontId="11" fillId="2" borderId="2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right"/>
    </xf>
    <xf numFmtId="0" fontId="3" fillId="2" borderId="24" xfId="0" applyFont="1" applyFill="1" applyBorder="1" applyAlignment="1">
      <alignment horizontal="right"/>
    </xf>
    <xf numFmtId="0" fontId="3" fillId="2" borderId="2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3" fillId="0" borderId="2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10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0" fillId="0" borderId="13" xfId="0" applyNumberForma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2241704378632368"/>
          <c:y val="3.1602794803004201E-2"/>
        </c:manualLayout>
      </c:layout>
      <c:overlay val="0"/>
      <c:txPr>
        <a:bodyPr/>
        <a:lstStyle/>
        <a:p>
          <a:pPr>
            <a:defRPr lang="sr-Latn-RS"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2798874746611312"/>
          <c:y val="0.42601347961698732"/>
          <c:w val="0.31173406692451838"/>
          <c:h val="0.4018058690744955"/>
        </c:manualLayout>
      </c:layout>
      <c:pieChart>
        <c:varyColors val="1"/>
        <c:ser>
          <c:idx val="0"/>
          <c:order val="0"/>
          <c:tx>
            <c:strRef>
              <c:f>rezultati!$A$42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sr-Latn-RS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rezultati!$C$44:$E$50</c:f>
              <c:strCache>
                <c:ptCount val="7"/>
                <c:pt idx="0">
                  <c:v>Социологија образовања</c:v>
                </c:pt>
                <c:pt idx="1">
                  <c:v>Савремени српски језик</c:v>
                </c:pt>
                <c:pt idx="2">
                  <c:v>Општа педагогија</c:v>
                </c:pt>
                <c:pt idx="3">
                  <c:v>Информатика </c:v>
                </c:pt>
                <c:pt idx="4">
                  <c:v>Телесни развој и здравствено васпитање</c:v>
                </c:pt>
                <c:pt idx="5">
                  <c:v>Стручна пракса 1</c:v>
                </c:pt>
                <c:pt idx="6">
                  <c:v>Ниједан</c:v>
                </c:pt>
              </c:strCache>
            </c:strRef>
          </c:cat>
          <c:val>
            <c:numRef>
              <c:f>rezultati!$G$44:$G$50</c:f>
              <c:numCache>
                <c:formatCode>0.00%</c:formatCode>
                <c:ptCount val="7"/>
                <c:pt idx="0">
                  <c:v>1.282051282051282E-2</c:v>
                </c:pt>
                <c:pt idx="1">
                  <c:v>0.17948717948717949</c:v>
                </c:pt>
                <c:pt idx="2">
                  <c:v>0.21794871794871795</c:v>
                </c:pt>
                <c:pt idx="3">
                  <c:v>0.14102564102564102</c:v>
                </c:pt>
                <c:pt idx="4">
                  <c:v>0.10256410256410256</c:v>
                </c:pt>
                <c:pt idx="5">
                  <c:v>0.28205128205128205</c:v>
                </c:pt>
                <c:pt idx="6">
                  <c:v>6.4102564102564097E-2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311" r="0.75000000000000311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1366038336117196"/>
          <c:y val="3.1941031941031942E-2"/>
        </c:manualLayout>
      </c:layout>
      <c:overlay val="0"/>
      <c:txPr>
        <a:bodyPr/>
        <a:lstStyle/>
        <a:p>
          <a:pPr>
            <a:defRPr lang="sr-Latn-RS"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761504811898511"/>
          <c:y val="0.19246519246519397"/>
          <c:w val="0.41622883829538831"/>
          <c:h val="0.5839475839475835"/>
        </c:manualLayout>
      </c:layout>
      <c:pieChart>
        <c:varyColors val="1"/>
        <c:ser>
          <c:idx val="0"/>
          <c:order val="0"/>
          <c:tx>
            <c:strRef>
              <c:f>rezultati!$A$53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9.3047055632932266E-2"/>
                  <c:y val="3.56999232589783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0.11386222081259106"/>
                  <c:y val="-5.292396190034021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1.2273903590422476E-2"/>
                  <c:y val="5.1464205794914458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5.8398168705269045E-2"/>
                  <c:y val="2.307028574745111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21908352524235697"/>
                  <c:y val="0.1202646597922197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sr-Latn-RS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rezultati!$C$55:$E$61</c:f>
              <c:strCache>
                <c:ptCount val="7"/>
                <c:pt idx="0">
                  <c:v>Социологија образовања</c:v>
                </c:pt>
                <c:pt idx="1">
                  <c:v>Савремени српски језик</c:v>
                </c:pt>
                <c:pt idx="2">
                  <c:v>Општа педагогија</c:v>
                </c:pt>
                <c:pt idx="3">
                  <c:v>Информатика </c:v>
                </c:pt>
                <c:pt idx="4">
                  <c:v>Телесни развој и здравствено васпитање</c:v>
                </c:pt>
                <c:pt idx="5">
                  <c:v>Стручна пракса 1</c:v>
                </c:pt>
                <c:pt idx="6">
                  <c:v>Ниједан</c:v>
                </c:pt>
              </c:strCache>
            </c:strRef>
          </c:cat>
          <c:val>
            <c:numRef>
              <c:f>rezultati!$G$55:$G$61</c:f>
              <c:numCache>
                <c:formatCode>0.00%</c:formatCode>
                <c:ptCount val="7"/>
                <c:pt idx="0">
                  <c:v>0.352112676056338</c:v>
                </c:pt>
                <c:pt idx="1">
                  <c:v>1.4084507042253521E-2</c:v>
                </c:pt>
                <c:pt idx="2">
                  <c:v>1.4084507042253521E-2</c:v>
                </c:pt>
                <c:pt idx="3">
                  <c:v>0.43661971830985913</c:v>
                </c:pt>
                <c:pt idx="4">
                  <c:v>4.2253521126760563E-2</c:v>
                </c:pt>
                <c:pt idx="5">
                  <c:v>4.2253521126760563E-2</c:v>
                </c:pt>
                <c:pt idx="6">
                  <c:v>9.8591549295774641E-2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printSettings>
    <c:headerFooter alignWithMargins="0"/>
    <c:pageMargins b="1" l="0.75000000000000311" r="0.750000000000003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layout>
        <c:manualLayout>
          <c:xMode val="edge"/>
          <c:yMode val="edge"/>
          <c:x val="0.17017587305403617"/>
          <c:y val="2.9045859063535431E-2"/>
        </c:manualLayout>
      </c:layout>
      <c:overlay val="0"/>
      <c:txPr>
        <a:bodyPr/>
        <a:lstStyle/>
        <a:p>
          <a:pPr>
            <a:defRPr lang="sr-Latn-RS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6735543389546715"/>
          <c:y val="0.28097129113084407"/>
          <c:w val="0.39608261427385927"/>
          <c:h val="0.718689033436042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rezultati!$A$64</c:f>
              <c:strCache>
                <c:ptCount val="1"/>
                <c:pt idx="0">
                  <c:v>6. Адекватност бодовања предиспитних и испитних обавеза</c:v>
                </c:pt>
              </c:strCache>
            </c:strRef>
          </c:tx>
          <c:invertIfNegative val="0"/>
          <c:cat>
            <c:strRef>
              <c:f>rezultati!$A$66:$E$69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 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rezultati!$G$66:$G$69</c:f>
              <c:numCache>
                <c:formatCode>0.00%</c:formatCode>
                <c:ptCount val="4"/>
                <c:pt idx="0">
                  <c:v>0.57333333333333336</c:v>
                </c:pt>
                <c:pt idx="1">
                  <c:v>0.18666666666666668</c:v>
                </c:pt>
                <c:pt idx="2">
                  <c:v>0.04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29160832"/>
        <c:axId val="229159296"/>
      </c:barChart>
      <c:valAx>
        <c:axId val="229159296"/>
        <c:scaling>
          <c:orientation val="minMax"/>
        </c:scaling>
        <c:delete val="0"/>
        <c:axPos val="b"/>
        <c:majorGridlines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lang="sr-Latn-RS"/>
            </a:pPr>
            <a:endParaRPr lang="sr-Latn-RS"/>
          </a:p>
        </c:txPr>
        <c:crossAx val="229160832"/>
        <c:crosses val="autoZero"/>
        <c:crossBetween val="between"/>
      </c:valAx>
      <c:catAx>
        <c:axId val="229160832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lang="sr-Latn-RS"/>
            </a:pPr>
            <a:endParaRPr lang="sr-Latn-RS"/>
          </a:p>
        </c:txPr>
        <c:crossAx val="229159296"/>
        <c:crosses val="autoZero"/>
        <c:auto val="1"/>
        <c:lblAlgn val="ctr"/>
        <c:lblOffset val="100"/>
        <c:noMultiLvlLbl val="0"/>
      </c:catAx>
    </c:plotArea>
    <c:plotVisOnly val="1"/>
    <c:dispBlanksAs val="zero"/>
    <c:showDLblsOverMax val="0"/>
  </c:chart>
  <c:printSettings>
    <c:headerFooter alignWithMargins="0"/>
    <c:pageMargins b="1" l="0.75000000000000311" r="0.750000000000003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258605647646081"/>
          <c:y val="2.6334115150499812E-2"/>
        </c:manualLayout>
      </c:layout>
      <c:overlay val="0"/>
      <c:txPr>
        <a:bodyPr/>
        <a:lstStyle/>
        <a:p>
          <a:pPr>
            <a:defRPr lang="sr-Latn-RS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11340097648088172"/>
          <c:y val="0.14458005249343844"/>
          <c:w val="0.84248818897637756"/>
          <c:h val="0.36490250696379001"/>
        </c:manualLayout>
      </c:layout>
      <c:lineChart>
        <c:grouping val="standard"/>
        <c:varyColors val="0"/>
        <c:ser>
          <c:idx val="0"/>
          <c:order val="0"/>
          <c:tx>
            <c:strRef>
              <c:f>rezultati!$A$14</c:f>
              <c:strCache>
                <c:ptCount val="1"/>
                <c:pt idx="0">
                  <c:v>ОБАВЕЗНИ ПРЕДМЕТИ</c:v>
                </c:pt>
              </c:strCache>
            </c:strRef>
          </c:tx>
          <c:cat>
            <c:strRef>
              <c:f>rezultati!$C$14:$E$19</c:f>
              <c:strCache>
                <c:ptCount val="6"/>
                <c:pt idx="0">
                  <c:v>Социологија образовања</c:v>
                </c:pt>
                <c:pt idx="1">
                  <c:v>Савремени српски језик</c:v>
                </c:pt>
                <c:pt idx="2">
                  <c:v>Општа педагогија</c:v>
                </c:pt>
                <c:pt idx="3">
                  <c:v>Информатика </c:v>
                </c:pt>
                <c:pt idx="4">
                  <c:v>Телесни развој и здравствено васпитање</c:v>
                </c:pt>
                <c:pt idx="5">
                  <c:v>Стручна пракса 1</c:v>
                </c:pt>
              </c:strCache>
            </c:strRef>
          </c:cat>
          <c:val>
            <c:numRef>
              <c:f>rezultati!$L$14:$L$19</c:f>
              <c:numCache>
                <c:formatCode>0.00</c:formatCode>
                <c:ptCount val="6"/>
                <c:pt idx="0">
                  <c:v>4.1525423728813555</c:v>
                </c:pt>
                <c:pt idx="1">
                  <c:v>4.8644067796610173</c:v>
                </c:pt>
                <c:pt idx="2">
                  <c:v>4.916666666666667</c:v>
                </c:pt>
                <c:pt idx="3">
                  <c:v>3.85</c:v>
                </c:pt>
                <c:pt idx="4">
                  <c:v>4.7666666666666666</c:v>
                </c:pt>
                <c:pt idx="5">
                  <c:v>4.833333333333333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28868096"/>
        <c:axId val="228869632"/>
      </c:lineChart>
      <c:catAx>
        <c:axId val="228868096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lang="sr-Latn-RS"/>
            </a:pPr>
            <a:endParaRPr lang="sr-Latn-RS"/>
          </a:p>
        </c:txPr>
        <c:crossAx val="228869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886963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sr-Latn-RS"/>
            </a:pPr>
            <a:endParaRPr lang="sr-Latn-RS"/>
          </a:p>
        </c:txPr>
        <c:crossAx val="228868096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311" r="0.750000000000003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>
        <c:manualLayout>
          <c:xMode val="edge"/>
          <c:yMode val="edge"/>
          <c:x val="0.229813205933528"/>
          <c:y val="5.9392079666512512E-2"/>
        </c:manualLayout>
      </c:layout>
      <c:overlay val="0"/>
      <c:txPr>
        <a:bodyPr/>
        <a:lstStyle/>
        <a:p>
          <a:pPr>
            <a:defRPr lang="sr-Latn-RS"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10554415772665915"/>
          <c:y val="0.36171091488694235"/>
          <c:w val="0.82619274088242856"/>
          <c:h val="0.6342988133785753"/>
        </c:manualLayout>
      </c:layout>
      <c:barChart>
        <c:barDir val="bar"/>
        <c:grouping val="clustered"/>
        <c:varyColors val="0"/>
        <c:ser>
          <c:idx val="0"/>
          <c:order val="0"/>
          <c:tx>
            <c:v>РАСПОДЕЛА ОЦЕНА</c:v>
          </c:tx>
          <c:invertIfNegative val="0"/>
          <c:dLbls>
            <c:txPr>
              <a:bodyPr/>
              <a:lstStyle/>
              <a:p>
                <a:pPr>
                  <a:defRPr lang="sr-Latn-RS"/>
                </a:pPr>
                <a:endParaRPr lang="sr-Latn-R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</c:dLbls>
          <c:cat>
            <c:strRef>
              <c:f>rezultati!$C$24:$C$29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rezultati!$E$24:$E$29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0.04</c:v>
                </c:pt>
                <c:pt idx="3">
                  <c:v>0.28000000000000003</c:v>
                </c:pt>
                <c:pt idx="4">
                  <c:v>0.48</c:v>
                </c:pt>
                <c:pt idx="5">
                  <c:v>0.2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28896128"/>
        <c:axId val="228893440"/>
      </c:barChart>
      <c:valAx>
        <c:axId val="228893440"/>
        <c:scaling>
          <c:orientation val="minMax"/>
        </c:scaling>
        <c:delete val="0"/>
        <c:axPos val="b"/>
        <c:majorGridlines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lang="sr-Latn-RS"/>
            </a:pPr>
            <a:endParaRPr lang="sr-Latn-RS"/>
          </a:p>
        </c:txPr>
        <c:crossAx val="228896128"/>
        <c:crosses val="autoZero"/>
        <c:crossBetween val="between"/>
      </c:valAx>
      <c:catAx>
        <c:axId val="22889612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sr-Latn-RS"/>
                </a:pPr>
                <a:r>
                  <a:rPr lang="sr-Cyrl-RS"/>
                  <a:t>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145976096879441"/>
              <c:y val="0.4907630847614638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lang="sr-Latn-RS"/>
            </a:pPr>
            <a:endParaRPr lang="sr-Latn-RS"/>
          </a:p>
        </c:txPr>
        <c:crossAx val="228893440"/>
        <c:crosses val="autoZero"/>
        <c:auto val="1"/>
        <c:lblAlgn val="ctr"/>
        <c:lblOffset val="100"/>
        <c:noMultiLvlLbl val="0"/>
      </c:catAx>
    </c:plotArea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0"/>
    </mc:Choice>
    <mc:Fallback>
      <c:style val="30"/>
    </mc:Fallback>
  </mc:AlternateContent>
  <c:chart>
    <c:title>
      <c:overlay val="0"/>
      <c:txPr>
        <a:bodyPr/>
        <a:lstStyle/>
        <a:p>
          <a:pPr>
            <a:defRPr lang="sr-Latn-RS"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5.2838069154399182E-2"/>
          <c:y val="0.33582895888014347"/>
          <c:w val="0.82186009357525969"/>
          <c:h val="0.6476709682123067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rezultati!$A$34</c:f>
              <c:strCache>
                <c:ptCount val="1"/>
                <c:pt idx="0">
                  <c:v>3. Оптималност броја предмета у I семестру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lang="sr-Latn-RS"/>
                </a:pPr>
                <a:endParaRPr lang="sr-Latn-R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</c:dLbls>
          <c:cat>
            <c:strRef>
              <c:f>rezultati!$C$36:$E$39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rezultati!$G$36:$G$39</c:f>
              <c:numCache>
                <c:formatCode>0.00%</c:formatCode>
                <c:ptCount val="4"/>
                <c:pt idx="0">
                  <c:v>0.65333333333333332</c:v>
                </c:pt>
                <c:pt idx="1">
                  <c:v>1.3333333333333334E-2</c:v>
                </c:pt>
                <c:pt idx="2">
                  <c:v>0.13333333333333333</c:v>
                </c:pt>
                <c:pt idx="3">
                  <c:v>0.2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29000704"/>
        <c:axId val="228985472"/>
      </c:barChart>
      <c:valAx>
        <c:axId val="228985472"/>
        <c:scaling>
          <c:orientation val="minMax"/>
        </c:scaling>
        <c:delete val="0"/>
        <c:axPos val="b"/>
        <c:majorGridlines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lang="sr-Latn-RS"/>
            </a:pPr>
            <a:endParaRPr lang="sr-Latn-RS"/>
          </a:p>
        </c:txPr>
        <c:crossAx val="229000704"/>
        <c:crosses val="autoZero"/>
        <c:crossBetween val="between"/>
      </c:valAx>
      <c:catAx>
        <c:axId val="229000704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lang="sr-Latn-RS"/>
            </a:pPr>
            <a:endParaRPr lang="sr-Latn-RS"/>
          </a:p>
        </c:txPr>
        <c:crossAx val="228985472"/>
        <c:crosses val="autoZero"/>
        <c:auto val="1"/>
        <c:lblAlgn val="ctr"/>
        <c:lblOffset val="100"/>
        <c:noMultiLvlLbl val="0"/>
      </c:catAx>
    </c:plotArea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63</xdr:row>
      <xdr:rowOff>47625</xdr:rowOff>
    </xdr:from>
    <xdr:to>
      <xdr:col>10</xdr:col>
      <xdr:colOff>219075</xdr:colOff>
      <xdr:row>84</xdr:row>
      <xdr:rowOff>85725</xdr:rowOff>
    </xdr:to>
    <xdr:graphicFrame macro="">
      <xdr:nvGraphicFramePr>
        <xdr:cNvPr id="104612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123824</xdr:colOff>
      <xdr:row>86</xdr:row>
      <xdr:rowOff>9525</xdr:rowOff>
    </xdr:from>
    <xdr:to>
      <xdr:col>12</xdr:col>
      <xdr:colOff>133349</xdr:colOff>
      <xdr:row>109</xdr:row>
      <xdr:rowOff>123825</xdr:rowOff>
    </xdr:to>
    <xdr:graphicFrame macro="">
      <xdr:nvGraphicFramePr>
        <xdr:cNvPr id="1046130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110</xdr:row>
      <xdr:rowOff>133350</xdr:rowOff>
    </xdr:from>
    <xdr:to>
      <xdr:col>13</xdr:col>
      <xdr:colOff>114300</xdr:colOff>
      <xdr:row>131</xdr:row>
      <xdr:rowOff>0</xdr:rowOff>
    </xdr:to>
    <xdr:graphicFrame macro="">
      <xdr:nvGraphicFramePr>
        <xdr:cNvPr id="104613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171450</xdr:colOff>
      <xdr:row>5</xdr:row>
      <xdr:rowOff>123825</xdr:rowOff>
    </xdr:from>
    <xdr:to>
      <xdr:col>11</xdr:col>
      <xdr:colOff>257175</xdr:colOff>
      <xdr:row>27</xdr:row>
      <xdr:rowOff>142875</xdr:rowOff>
    </xdr:to>
    <xdr:graphicFrame macro="">
      <xdr:nvGraphicFramePr>
        <xdr:cNvPr id="104613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438150</xdr:colOff>
      <xdr:row>30</xdr:row>
      <xdr:rowOff>19050</xdr:rowOff>
    </xdr:from>
    <xdr:to>
      <xdr:col>17</xdr:col>
      <xdr:colOff>47625</xdr:colOff>
      <xdr:row>43</xdr:row>
      <xdr:rowOff>9525</xdr:rowOff>
    </xdr:to>
    <xdr:graphicFrame macro="">
      <xdr:nvGraphicFramePr>
        <xdr:cNvPr id="104613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190499</xdr:colOff>
      <xdr:row>44</xdr:row>
      <xdr:rowOff>142875</xdr:rowOff>
    </xdr:from>
    <xdr:to>
      <xdr:col>11</xdr:col>
      <xdr:colOff>47624</xdr:colOff>
      <xdr:row>61</xdr:row>
      <xdr:rowOff>133350</xdr:rowOff>
    </xdr:to>
    <xdr:graphicFrame macro="">
      <xdr:nvGraphicFramePr>
        <xdr:cNvPr id="1046135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03"/>
  <sheetViews>
    <sheetView tabSelected="1" topLeftCell="A97" workbookViewId="0">
      <selection activeCell="K70" sqref="K70"/>
    </sheetView>
  </sheetViews>
  <sheetFormatPr defaultRowHeight="12.75" x14ac:dyDescent="0.2"/>
  <cols>
    <col min="1" max="1" width="5.5703125" customWidth="1"/>
    <col min="2" max="2" width="10.7109375" customWidth="1"/>
    <col min="3" max="3" width="22.140625" customWidth="1"/>
    <col min="5" max="5" width="14.7109375" customWidth="1"/>
    <col min="6" max="6" width="8.140625" customWidth="1"/>
    <col min="7" max="7" width="9.140625" customWidth="1"/>
    <col min="8" max="8" width="8.42578125" customWidth="1"/>
    <col min="9" max="9" width="9.5703125" customWidth="1"/>
    <col min="10" max="10" width="7.28515625" customWidth="1"/>
    <col min="11" max="11" width="13" customWidth="1"/>
    <col min="12" max="12" width="10.28515625" customWidth="1"/>
    <col min="13" max="13" width="12.28515625" customWidth="1"/>
    <col min="14" max="14" width="13.42578125" customWidth="1"/>
    <col min="15" max="15" width="10.7109375" customWidth="1"/>
    <col min="16" max="16" width="7" bestFit="1" customWidth="1"/>
    <col min="17" max="50" width="3.7109375" customWidth="1"/>
  </cols>
  <sheetData>
    <row r="1" spans="1:17" ht="31.5" customHeight="1" x14ac:dyDescent="0.2">
      <c r="A1" s="158" t="s">
        <v>54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81"/>
      <c r="N1" s="91"/>
    </row>
    <row r="2" spans="1:17" ht="15.75" x14ac:dyDescent="0.2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Q2" s="83"/>
    </row>
    <row r="3" spans="1:17" ht="15.75" customHeight="1" x14ac:dyDescent="0.2">
      <c r="A3" s="158" t="s">
        <v>33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81"/>
      <c r="N3" s="90"/>
      <c r="O3" s="81"/>
    </row>
    <row r="4" spans="1:17" ht="16.5" thickBot="1" x14ac:dyDescent="0.2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</row>
    <row r="5" spans="1:17" ht="17.25" thickTop="1" thickBot="1" x14ac:dyDescent="0.25">
      <c r="A5" s="81"/>
      <c r="B5" s="82"/>
      <c r="C5" s="82"/>
      <c r="D5" s="82"/>
      <c r="E5" s="82"/>
      <c r="F5" s="144" t="s">
        <v>31</v>
      </c>
      <c r="G5" s="144"/>
      <c r="H5" s="144"/>
      <c r="I5" s="144"/>
      <c r="J5" s="159"/>
      <c r="K5" s="160"/>
      <c r="L5" s="161"/>
      <c r="M5" s="84"/>
      <c r="N5" s="92"/>
      <c r="O5" s="84"/>
    </row>
    <row r="6" spans="1:17" ht="17.25" thickTop="1" thickBot="1" x14ac:dyDescent="0.25">
      <c r="A6" s="81"/>
      <c r="B6" s="82"/>
      <c r="C6" s="82"/>
      <c r="D6" s="82"/>
      <c r="E6" s="82"/>
      <c r="F6" s="85"/>
      <c r="G6" s="85"/>
      <c r="H6" s="85"/>
      <c r="I6" s="85"/>
      <c r="J6" s="85"/>
      <c r="K6" s="84"/>
      <c r="L6" s="84"/>
      <c r="M6" s="84"/>
      <c r="N6" s="86"/>
      <c r="O6" s="86"/>
    </row>
    <row r="7" spans="1:17" ht="14.25" thickTop="1" thickBot="1" x14ac:dyDescent="0.25">
      <c r="A7" s="1"/>
      <c r="B7" s="1"/>
      <c r="C7" s="1"/>
      <c r="D7" s="1"/>
      <c r="E7" s="1"/>
      <c r="F7" s="145" t="s">
        <v>32</v>
      </c>
      <c r="G7" s="146"/>
      <c r="H7" s="146"/>
      <c r="I7" s="146"/>
      <c r="J7" s="61">
        <v>75</v>
      </c>
      <c r="K7" s="58"/>
      <c r="L7" s="58"/>
      <c r="M7" s="58"/>
      <c r="N7" s="1"/>
      <c r="O7" s="1"/>
    </row>
    <row r="8" spans="1:17" ht="13.5" thickTop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7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7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7" x14ac:dyDescent="0.2">
      <c r="A11" s="24" t="s">
        <v>39</v>
      </c>
      <c r="B11" s="24"/>
      <c r="C11" s="24"/>
      <c r="D11" s="24"/>
      <c r="E11" s="24"/>
      <c r="F11" s="24"/>
      <c r="G11" s="24"/>
      <c r="H11" s="24"/>
      <c r="I11" s="24"/>
      <c r="J11" s="2"/>
      <c r="K11" s="2"/>
      <c r="L11" s="2"/>
      <c r="M11" s="2"/>
      <c r="N11" s="170" t="s">
        <v>26</v>
      </c>
      <c r="O11" s="170"/>
      <c r="P11" s="148" t="s">
        <v>24</v>
      </c>
    </row>
    <row r="12" spans="1:17" ht="12.75" customHeight="1" x14ac:dyDescent="0.2">
      <c r="A12" s="65"/>
      <c r="B12" s="44"/>
      <c r="C12" s="44"/>
      <c r="D12" s="44"/>
      <c r="E12" s="44"/>
      <c r="F12" s="147" t="s">
        <v>25</v>
      </c>
      <c r="G12" s="147"/>
      <c r="H12" s="147"/>
      <c r="I12" s="147"/>
      <c r="J12" s="147"/>
      <c r="K12" s="173" t="s">
        <v>34</v>
      </c>
      <c r="L12" s="165" t="s">
        <v>14</v>
      </c>
      <c r="M12" s="94"/>
      <c r="N12" s="170"/>
      <c r="O12" s="170"/>
      <c r="P12" s="148"/>
    </row>
    <row r="13" spans="1:17" x14ac:dyDescent="0.2">
      <c r="A13" s="3"/>
      <c r="B13" s="127" t="s">
        <v>35</v>
      </c>
      <c r="C13" s="147" t="s">
        <v>22</v>
      </c>
      <c r="D13" s="147"/>
      <c r="E13" s="147"/>
      <c r="F13" s="126">
        <v>1</v>
      </c>
      <c r="G13" s="126">
        <v>2</v>
      </c>
      <c r="H13" s="126">
        <v>3</v>
      </c>
      <c r="I13" s="126">
        <v>4</v>
      </c>
      <c r="J13" s="126">
        <v>5</v>
      </c>
      <c r="K13" s="174"/>
      <c r="L13" s="165"/>
      <c r="M13" s="94"/>
      <c r="N13" s="137" t="s">
        <v>20</v>
      </c>
      <c r="O13" s="137" t="s">
        <v>21</v>
      </c>
      <c r="P13" s="148"/>
    </row>
    <row r="14" spans="1:17" x14ac:dyDescent="0.2">
      <c r="A14" s="172" t="s">
        <v>23</v>
      </c>
      <c r="B14" s="131">
        <v>1</v>
      </c>
      <c r="C14" s="149" t="s">
        <v>1</v>
      </c>
      <c r="D14" s="141"/>
      <c r="E14" s="141"/>
      <c r="F14" s="4">
        <f>COUNTIF(obrada!D3:BK3,$F$13)</f>
        <v>0</v>
      </c>
      <c r="G14" s="4">
        <f>COUNTIF(obrada!D3:BK3,$G$13)</f>
        <v>5</v>
      </c>
      <c r="H14" s="4">
        <f>COUNTIF(obrada!D3:BK3,$H$13)</f>
        <v>10</v>
      </c>
      <c r="I14" s="4">
        <f>COUNTIF(obrada!D3:BK3,$I$13)</f>
        <v>15</v>
      </c>
      <c r="J14" s="4">
        <f>COUNTIF(obrada!D3:BK3,$J$13)</f>
        <v>29</v>
      </c>
      <c r="K14" s="4">
        <f>SUM(F14:J14)</f>
        <v>59</v>
      </c>
      <c r="L14" s="57">
        <f>(F14*$F$13+G14*$G$13+H14*$H$13+I14*$I$13+J14*$J$13)/K14</f>
        <v>4.1525423728813555</v>
      </c>
      <c r="M14" s="93"/>
      <c r="N14" s="56">
        <f>$J$7-SUM(F14:J14)</f>
        <v>16</v>
      </c>
      <c r="O14" s="79">
        <f>N14/$J$7</f>
        <v>0.21333333333333335</v>
      </c>
      <c r="P14" s="40">
        <f>SUM(F14:J14,N14)</f>
        <v>75</v>
      </c>
    </row>
    <row r="15" spans="1:17" x14ac:dyDescent="0.2">
      <c r="A15" s="172"/>
      <c r="B15" s="131">
        <v>2</v>
      </c>
      <c r="C15" s="149" t="s">
        <v>19</v>
      </c>
      <c r="D15" s="149"/>
      <c r="E15" s="149"/>
      <c r="F15" s="4">
        <f>COUNTIF(obrada!D4:BK4,$F$13)</f>
        <v>0</v>
      </c>
      <c r="G15" s="4">
        <f>COUNTIF(obrada!D4:BK4,$G$13)</f>
        <v>0</v>
      </c>
      <c r="H15" s="4">
        <f>COUNTIF(obrada!D4:BK4,$H$13)</f>
        <v>0</v>
      </c>
      <c r="I15" s="4">
        <f>COUNTIF(obrada!D4:BK4,$I$13)</f>
        <v>8</v>
      </c>
      <c r="J15" s="4">
        <f>COUNTIF(obrada!D4:BK4,$J$13)</f>
        <v>51</v>
      </c>
      <c r="K15" s="4">
        <f t="shared" ref="K15:K19" si="0">SUM(F15:J15)</f>
        <v>59</v>
      </c>
      <c r="L15" s="57">
        <f t="shared" ref="L15:L19" si="1">(F15*$F$13+G15*$G$13+H15*$H$13+I15*$I$13+J15*$J$13)/K15</f>
        <v>4.8644067796610173</v>
      </c>
      <c r="M15" s="93"/>
      <c r="N15" s="56">
        <f t="shared" ref="N15:N19" si="2">$J$7-SUM(F15:J15)</f>
        <v>16</v>
      </c>
      <c r="O15" s="79">
        <f t="shared" ref="O15:O19" si="3">N15/$J$7</f>
        <v>0.21333333333333335</v>
      </c>
      <c r="P15" s="40">
        <f t="shared" ref="P15:P19" si="4">SUM(F15:J15,N15)</f>
        <v>75</v>
      </c>
    </row>
    <row r="16" spans="1:17" x14ac:dyDescent="0.2">
      <c r="A16" s="172"/>
      <c r="B16" s="131">
        <v>3</v>
      </c>
      <c r="C16" s="149" t="s">
        <v>2</v>
      </c>
      <c r="D16" s="149"/>
      <c r="E16" s="149"/>
      <c r="F16" s="4">
        <f>COUNTIF(obrada!D5:BK5,$F$13)</f>
        <v>0</v>
      </c>
      <c r="G16" s="4">
        <f>COUNTIF(obrada!D5:BK5,$G$13)</f>
        <v>0</v>
      </c>
      <c r="H16" s="4">
        <f>COUNTIF(obrada!D5:BK5,$H$13)</f>
        <v>1</v>
      </c>
      <c r="I16" s="4">
        <f>COUNTIF(obrada!D5:BK5,$I$13)</f>
        <v>3</v>
      </c>
      <c r="J16" s="4">
        <f>COUNTIF(obrada!D5:BK5,$J$13)</f>
        <v>56</v>
      </c>
      <c r="K16" s="4">
        <f t="shared" si="0"/>
        <v>60</v>
      </c>
      <c r="L16" s="57">
        <f t="shared" si="1"/>
        <v>4.916666666666667</v>
      </c>
      <c r="M16" s="93"/>
      <c r="N16" s="56">
        <f t="shared" si="2"/>
        <v>15</v>
      </c>
      <c r="O16" s="79">
        <f t="shared" si="3"/>
        <v>0.2</v>
      </c>
      <c r="P16" s="40">
        <f t="shared" si="4"/>
        <v>75</v>
      </c>
    </row>
    <row r="17" spans="1:16" x14ac:dyDescent="0.2">
      <c r="A17" s="172"/>
      <c r="B17" s="131">
        <v>4</v>
      </c>
      <c r="C17" s="149" t="s">
        <v>55</v>
      </c>
      <c r="D17" s="149"/>
      <c r="E17" s="149"/>
      <c r="F17" s="4">
        <f>COUNTIF(obrada!D6:BK6,$F$13)</f>
        <v>0</v>
      </c>
      <c r="G17" s="4">
        <f>COUNTIF(obrada!D6:BK6,$G$13)</f>
        <v>9</v>
      </c>
      <c r="H17" s="4">
        <f>COUNTIF(obrada!D6:BK6,$H$13)</f>
        <v>14</v>
      </c>
      <c r="I17" s="4">
        <f>COUNTIF(obrada!D6:BK6,$I$13)</f>
        <v>14</v>
      </c>
      <c r="J17" s="4">
        <f>COUNTIF(obrada!D6:BK6,$J$13)</f>
        <v>23</v>
      </c>
      <c r="K17" s="4">
        <f t="shared" si="0"/>
        <v>60</v>
      </c>
      <c r="L17" s="57">
        <f t="shared" si="1"/>
        <v>3.85</v>
      </c>
      <c r="M17" s="93"/>
      <c r="N17" s="56">
        <f t="shared" si="2"/>
        <v>15</v>
      </c>
      <c r="O17" s="79">
        <f t="shared" si="3"/>
        <v>0.2</v>
      </c>
      <c r="P17" s="40">
        <f t="shared" si="4"/>
        <v>75</v>
      </c>
    </row>
    <row r="18" spans="1:16" x14ac:dyDescent="0.2">
      <c r="A18" s="172"/>
      <c r="B18" s="131">
        <v>5</v>
      </c>
      <c r="C18" s="149" t="s">
        <v>18</v>
      </c>
      <c r="D18" s="149"/>
      <c r="E18" s="149"/>
      <c r="F18" s="4">
        <f>COUNTIF(obrada!D7:BK7,$F$13)</f>
        <v>0</v>
      </c>
      <c r="G18" s="4">
        <f>COUNTIF(obrada!D7:BK7,$G$13)</f>
        <v>1</v>
      </c>
      <c r="H18" s="4">
        <f>COUNTIF(obrada!D7:BK7,$H$13)</f>
        <v>2</v>
      </c>
      <c r="I18" s="4">
        <f>COUNTIF(obrada!D7:BK7,$I$13)</f>
        <v>7</v>
      </c>
      <c r="J18" s="4">
        <f>COUNTIF(obrada!D7:BK7,$J$13)</f>
        <v>50</v>
      </c>
      <c r="K18" s="4">
        <f t="shared" si="0"/>
        <v>60</v>
      </c>
      <c r="L18" s="57">
        <f t="shared" si="1"/>
        <v>4.7666666666666666</v>
      </c>
      <c r="M18" s="93"/>
      <c r="N18" s="56">
        <f t="shared" si="2"/>
        <v>15</v>
      </c>
      <c r="O18" s="79">
        <f t="shared" si="3"/>
        <v>0.2</v>
      </c>
      <c r="P18" s="40">
        <f t="shared" si="4"/>
        <v>75</v>
      </c>
    </row>
    <row r="19" spans="1:16" x14ac:dyDescent="0.2">
      <c r="A19" s="172"/>
      <c r="B19" s="131">
        <v>6</v>
      </c>
      <c r="C19" s="149" t="s">
        <v>56</v>
      </c>
      <c r="D19" s="149"/>
      <c r="E19" s="149"/>
      <c r="F19" s="4">
        <f>COUNTIF(obrada!D8:BK8,$F$13)</f>
        <v>0</v>
      </c>
      <c r="G19" s="4">
        <f>COUNTIF(obrada!D8:BK8,$G$13)</f>
        <v>1</v>
      </c>
      <c r="H19" s="4">
        <f>COUNTIF(obrada!D8:BK8,$H$13)</f>
        <v>0</v>
      </c>
      <c r="I19" s="4">
        <f>COUNTIF(obrada!D8:BK8,$I$13)</f>
        <v>7</v>
      </c>
      <c r="J19" s="4">
        <f>COUNTIF(obrada!D8:BK8,$J$13)</f>
        <v>52</v>
      </c>
      <c r="K19" s="4">
        <f t="shared" si="0"/>
        <v>60</v>
      </c>
      <c r="L19" s="57">
        <f t="shared" si="1"/>
        <v>4.833333333333333</v>
      </c>
      <c r="M19" s="93"/>
      <c r="N19" s="56">
        <f t="shared" si="2"/>
        <v>15</v>
      </c>
      <c r="O19" s="79">
        <f t="shared" si="3"/>
        <v>0.2</v>
      </c>
      <c r="P19" s="40">
        <f t="shared" si="4"/>
        <v>75</v>
      </c>
    </row>
    <row r="22" spans="1:16" x14ac:dyDescent="0.2">
      <c r="A22" s="24" t="s">
        <v>3</v>
      </c>
      <c r="B22" s="24"/>
      <c r="C22" s="24"/>
      <c r="D22" s="24"/>
      <c r="E22" s="24"/>
      <c r="F22" s="24"/>
      <c r="G22" s="24"/>
      <c r="H22" s="24"/>
      <c r="I22" s="8"/>
      <c r="J22" s="8"/>
      <c r="K22" s="8"/>
      <c r="L22" s="8"/>
      <c r="M22" s="8"/>
    </row>
    <row r="23" spans="1:16" x14ac:dyDescent="0.2">
      <c r="A23" s="10"/>
      <c r="B23" s="10"/>
      <c r="C23" s="132" t="s">
        <v>0</v>
      </c>
      <c r="D23" s="132" t="s">
        <v>20</v>
      </c>
      <c r="E23" s="136" t="s">
        <v>21</v>
      </c>
      <c r="F23" s="73"/>
      <c r="G23" s="73"/>
      <c r="H23" s="14"/>
      <c r="I23" s="14"/>
      <c r="J23" s="14"/>
      <c r="K23" s="14"/>
      <c r="L23" s="14"/>
      <c r="M23" s="14"/>
    </row>
    <row r="24" spans="1:16" x14ac:dyDescent="0.2">
      <c r="A24" s="10"/>
      <c r="B24" s="10"/>
      <c r="C24" s="109">
        <v>1</v>
      </c>
      <c r="D24" s="4">
        <f>COUNTIF(obrada!$D$10:$BK$10,C24)</f>
        <v>0</v>
      </c>
      <c r="E24" s="7">
        <f>D24/$D$30</f>
        <v>0</v>
      </c>
      <c r="F24" s="74"/>
      <c r="G24" s="74"/>
      <c r="H24" s="5"/>
      <c r="I24" s="5"/>
      <c r="J24" s="5"/>
      <c r="K24" s="5"/>
      <c r="L24" s="12"/>
      <c r="M24" s="12"/>
    </row>
    <row r="25" spans="1:16" x14ac:dyDescent="0.2">
      <c r="A25" s="10"/>
      <c r="B25" s="10"/>
      <c r="C25" s="109">
        <v>2</v>
      </c>
      <c r="D25" s="4">
        <f>COUNTIF(obrada!$D$10:$BK$10,C25)</f>
        <v>0</v>
      </c>
      <c r="E25" s="7">
        <f t="shared" ref="E25:E29" si="5">D25/$D$30</f>
        <v>0</v>
      </c>
      <c r="F25" s="74"/>
      <c r="G25" s="74"/>
      <c r="H25" s="5"/>
      <c r="I25" s="5"/>
      <c r="J25" s="5"/>
      <c r="K25" s="5"/>
      <c r="L25" s="19"/>
      <c r="M25" s="19"/>
    </row>
    <row r="26" spans="1:16" x14ac:dyDescent="0.2">
      <c r="A26" s="10"/>
      <c r="B26" s="10"/>
      <c r="C26" s="109">
        <v>3</v>
      </c>
      <c r="D26" s="4">
        <f>COUNTIF(obrada!$D$10:$BK$10,C26)</f>
        <v>3</v>
      </c>
      <c r="E26" s="7">
        <f t="shared" si="5"/>
        <v>0.04</v>
      </c>
      <c r="F26" s="74"/>
      <c r="G26" s="74"/>
      <c r="H26" s="5"/>
      <c r="I26" s="5"/>
      <c r="J26" s="5"/>
      <c r="K26" s="5"/>
      <c r="L26" s="19"/>
      <c r="M26" s="19"/>
    </row>
    <row r="27" spans="1:16" x14ac:dyDescent="0.2">
      <c r="A27" s="10"/>
      <c r="B27" s="10"/>
      <c r="C27" s="109">
        <v>4</v>
      </c>
      <c r="D27" s="4">
        <f>COUNTIF(obrada!$D$10:$BK$10,C27)</f>
        <v>21</v>
      </c>
      <c r="E27" s="7">
        <f t="shared" si="5"/>
        <v>0.28000000000000003</v>
      </c>
      <c r="F27" s="74"/>
      <c r="G27" s="74"/>
      <c r="H27" s="5"/>
      <c r="I27" s="5"/>
      <c r="J27" s="5"/>
      <c r="K27" s="5"/>
      <c r="L27" s="19"/>
      <c r="M27" s="19"/>
    </row>
    <row r="28" spans="1:16" x14ac:dyDescent="0.2">
      <c r="A28" s="5"/>
      <c r="B28" s="5"/>
      <c r="C28" s="109">
        <v>5</v>
      </c>
      <c r="D28" s="4">
        <f>COUNTIF(obrada!$D$10:$BK$10,C28)</f>
        <v>36</v>
      </c>
      <c r="E28" s="7">
        <f t="shared" si="5"/>
        <v>0.48</v>
      </c>
      <c r="F28" s="74"/>
      <c r="G28" s="74"/>
    </row>
    <row r="29" spans="1:16" ht="25.5" x14ac:dyDescent="0.2">
      <c r="A29" s="67"/>
      <c r="B29" s="67"/>
      <c r="C29" s="134" t="s">
        <v>26</v>
      </c>
      <c r="D29" s="68">
        <f>J7-SUM(D24:D28)</f>
        <v>15</v>
      </c>
      <c r="E29" s="98">
        <f t="shared" si="5"/>
        <v>0.2</v>
      </c>
      <c r="F29" s="75"/>
      <c r="G29" s="75"/>
    </row>
    <row r="30" spans="1:16" ht="13.5" thickBot="1" x14ac:dyDescent="0.25">
      <c r="A30" s="63"/>
      <c r="B30" s="63"/>
      <c r="C30" s="135" t="s">
        <v>24</v>
      </c>
      <c r="D30" s="40">
        <f>SUM(D24:D29)</f>
        <v>75</v>
      </c>
      <c r="E30" s="76">
        <f>SUM(E24:E29)</f>
        <v>1</v>
      </c>
      <c r="F30" s="64"/>
      <c r="G30" s="64"/>
    </row>
    <row r="31" spans="1:16" ht="13.5" thickBot="1" x14ac:dyDescent="0.25">
      <c r="A31" s="66"/>
      <c r="B31" s="66"/>
      <c r="C31" s="66"/>
      <c r="D31" s="58"/>
      <c r="E31" s="167" t="s">
        <v>14</v>
      </c>
      <c r="F31" s="168"/>
      <c r="G31" s="42">
        <f>(1*$D$24+2*$D$25+3*$D$26+4*$D$27+5*$D$28)/($D$24+$D$25+$D$26+$D$27+$D$28)</f>
        <v>4.55</v>
      </c>
    </row>
    <row r="32" spans="1:16" x14ac:dyDescent="0.2">
      <c r="A32" s="66"/>
      <c r="B32" s="66"/>
      <c r="C32" s="66"/>
      <c r="D32" s="58"/>
      <c r="E32" s="99"/>
      <c r="F32" s="99"/>
      <c r="G32" s="100"/>
    </row>
    <row r="33" spans="1:9" x14ac:dyDescent="0.2">
      <c r="A33" s="5"/>
      <c r="B33" s="5"/>
      <c r="C33" s="5"/>
      <c r="D33" s="5"/>
      <c r="E33" s="5"/>
    </row>
    <row r="34" spans="1:9" x14ac:dyDescent="0.2">
      <c r="A34" s="14" t="s">
        <v>50</v>
      </c>
      <c r="B34" s="14"/>
      <c r="C34" s="14"/>
      <c r="D34" s="14"/>
      <c r="E34" s="5"/>
    </row>
    <row r="35" spans="1:9" x14ac:dyDescent="0.2">
      <c r="A35" s="14"/>
      <c r="B35" s="14"/>
      <c r="C35" s="147" t="s">
        <v>27</v>
      </c>
      <c r="D35" s="147"/>
      <c r="E35" s="147"/>
      <c r="F35" s="133" t="s">
        <v>20</v>
      </c>
      <c r="G35" s="126" t="s">
        <v>21</v>
      </c>
      <c r="H35" s="14"/>
      <c r="I35" s="14"/>
    </row>
    <row r="36" spans="1:9" x14ac:dyDescent="0.2">
      <c r="C36" s="150" t="s">
        <v>28</v>
      </c>
      <c r="D36" s="150"/>
      <c r="E36" s="150"/>
      <c r="F36" s="4">
        <f>COUNTA(obrada!D12:BK12)</f>
        <v>49</v>
      </c>
      <c r="G36" s="7">
        <f>F36/$F$40</f>
        <v>0.65333333333333332</v>
      </c>
    </row>
    <row r="37" spans="1:9" x14ac:dyDescent="0.2">
      <c r="C37" s="150" t="s">
        <v>29</v>
      </c>
      <c r="D37" s="150"/>
      <c r="E37" s="150"/>
      <c r="F37" s="4">
        <f>COUNTA(obrada!D13:BK13)</f>
        <v>1</v>
      </c>
      <c r="G37" s="7">
        <f>F37/$F$40</f>
        <v>1.3333333333333334E-2</v>
      </c>
    </row>
    <row r="38" spans="1:9" x14ac:dyDescent="0.2">
      <c r="C38" s="150" t="s">
        <v>30</v>
      </c>
      <c r="D38" s="150"/>
      <c r="E38" s="150"/>
      <c r="F38" s="4">
        <f>COUNTA(obrada!D14:BK14)</f>
        <v>10</v>
      </c>
      <c r="G38" s="7">
        <f>F38/$F$40</f>
        <v>0.13333333333333333</v>
      </c>
    </row>
    <row r="39" spans="1:9" x14ac:dyDescent="0.2">
      <c r="C39" s="162" t="s">
        <v>26</v>
      </c>
      <c r="D39" s="163"/>
      <c r="E39" s="164"/>
      <c r="F39" s="4">
        <f>J7-SUM(F36:F38)</f>
        <v>15</v>
      </c>
      <c r="G39" s="7">
        <f>F39/$F$40</f>
        <v>0.2</v>
      </c>
    </row>
    <row r="40" spans="1:9" x14ac:dyDescent="0.2">
      <c r="E40" s="132" t="s">
        <v>24</v>
      </c>
      <c r="F40" s="40">
        <f>SUM(F36:F39)</f>
        <v>75</v>
      </c>
      <c r="G40" s="95">
        <f>SUM(G36:G39)</f>
        <v>1</v>
      </c>
    </row>
    <row r="41" spans="1:9" x14ac:dyDescent="0.2">
      <c r="E41" s="58"/>
      <c r="F41" s="58"/>
      <c r="G41" s="64"/>
    </row>
    <row r="42" spans="1:9" x14ac:dyDescent="0.2">
      <c r="A42" s="14" t="s">
        <v>42</v>
      </c>
      <c r="B42" s="14"/>
      <c r="C42" s="14"/>
      <c r="D42" s="14"/>
      <c r="E42" s="14"/>
      <c r="F42" s="24"/>
      <c r="G42" s="24"/>
      <c r="H42" s="24"/>
      <c r="I42" s="24"/>
    </row>
    <row r="43" spans="1:9" x14ac:dyDescent="0.2">
      <c r="A43" s="59"/>
      <c r="B43" s="125" t="str">
        <f t="shared" ref="B43:B49" si="6">B13</f>
        <v>Редни бр.</v>
      </c>
      <c r="C43" s="166" t="s">
        <v>22</v>
      </c>
      <c r="D43" s="166"/>
      <c r="E43" s="166"/>
      <c r="F43" s="129" t="s">
        <v>20</v>
      </c>
      <c r="G43" s="130" t="s">
        <v>21</v>
      </c>
      <c r="H43" s="24"/>
      <c r="I43" s="24"/>
    </row>
    <row r="44" spans="1:9" ht="12.75" customHeight="1" x14ac:dyDescent="0.2">
      <c r="A44" s="171" t="str">
        <f>A14</f>
        <v>ОБАВЕЗНИ ПРЕДМЕТИ</v>
      </c>
      <c r="B44" s="131">
        <f t="shared" si="6"/>
        <v>1</v>
      </c>
      <c r="C44" s="141" t="str">
        <f t="shared" ref="C44:C49" si="7">C14</f>
        <v>Социологија образовања</v>
      </c>
      <c r="D44" s="141"/>
      <c r="E44" s="141"/>
      <c r="F44" s="4">
        <f>COUNTA(obrada!D16:BK16)</f>
        <v>1</v>
      </c>
      <c r="G44" s="6">
        <f>F44/$F$51</f>
        <v>1.282051282051282E-2</v>
      </c>
      <c r="H44" s="60"/>
    </row>
    <row r="45" spans="1:9" x14ac:dyDescent="0.2">
      <c r="A45" s="171"/>
      <c r="B45" s="131">
        <f t="shared" si="6"/>
        <v>2</v>
      </c>
      <c r="C45" s="141" t="str">
        <f t="shared" si="7"/>
        <v>Савремени српски језик</v>
      </c>
      <c r="D45" s="141"/>
      <c r="E45" s="141"/>
      <c r="F45" s="4">
        <f>COUNTA(obrada!D17:BK17)</f>
        <v>14</v>
      </c>
      <c r="G45" s="6">
        <f t="shared" ref="G45:G50" si="8">F45/$F$51</f>
        <v>0.17948717948717949</v>
      </c>
      <c r="H45" s="60"/>
    </row>
    <row r="46" spans="1:9" x14ac:dyDescent="0.2">
      <c r="A46" s="171"/>
      <c r="B46" s="131">
        <f t="shared" si="6"/>
        <v>3</v>
      </c>
      <c r="C46" s="141" t="str">
        <f t="shared" si="7"/>
        <v>Општа педагогија</v>
      </c>
      <c r="D46" s="141"/>
      <c r="E46" s="141"/>
      <c r="F46" s="4">
        <f>COUNTA(obrada!D18:BK18)</f>
        <v>17</v>
      </c>
      <c r="G46" s="6">
        <f t="shared" si="8"/>
        <v>0.21794871794871795</v>
      </c>
      <c r="H46" s="60"/>
    </row>
    <row r="47" spans="1:9" x14ac:dyDescent="0.2">
      <c r="A47" s="171"/>
      <c r="B47" s="131">
        <f t="shared" si="6"/>
        <v>4</v>
      </c>
      <c r="C47" s="141" t="str">
        <f t="shared" si="7"/>
        <v xml:space="preserve">Информатика </v>
      </c>
      <c r="D47" s="141"/>
      <c r="E47" s="141"/>
      <c r="F47" s="4">
        <f>COUNTA(obrada!D19:BK19)</f>
        <v>11</v>
      </c>
      <c r="G47" s="6">
        <f t="shared" si="8"/>
        <v>0.14102564102564102</v>
      </c>
      <c r="H47" s="60"/>
    </row>
    <row r="48" spans="1:9" x14ac:dyDescent="0.2">
      <c r="A48" s="171"/>
      <c r="B48" s="131">
        <f t="shared" si="6"/>
        <v>5</v>
      </c>
      <c r="C48" s="141" t="str">
        <f t="shared" si="7"/>
        <v>Телесни развој и здравствено васпитање</v>
      </c>
      <c r="D48" s="141"/>
      <c r="E48" s="141"/>
      <c r="F48" s="4">
        <f>COUNTA(obrada!D20:BK20)</f>
        <v>8</v>
      </c>
      <c r="G48" s="6">
        <f t="shared" si="8"/>
        <v>0.10256410256410256</v>
      </c>
      <c r="H48" s="60"/>
    </row>
    <row r="49" spans="1:9" x14ac:dyDescent="0.2">
      <c r="A49" s="171"/>
      <c r="B49" s="131">
        <f t="shared" si="6"/>
        <v>6</v>
      </c>
      <c r="C49" s="149" t="str">
        <f t="shared" si="7"/>
        <v>Стручна пракса 1</v>
      </c>
      <c r="D49" s="149"/>
      <c r="E49" s="149"/>
      <c r="F49" s="4">
        <f>COUNTA(obrada!D21:BK21)</f>
        <v>22</v>
      </c>
      <c r="G49" s="6">
        <f t="shared" si="8"/>
        <v>0.28205128205128205</v>
      </c>
      <c r="H49" s="60"/>
    </row>
    <row r="50" spans="1:9" x14ac:dyDescent="0.2">
      <c r="A50" s="171"/>
      <c r="B50" s="131">
        <v>7</v>
      </c>
      <c r="C50" s="149" t="s">
        <v>37</v>
      </c>
      <c r="D50" s="149"/>
      <c r="E50" s="149"/>
      <c r="F50" s="4">
        <f>COUNTA(obrada!D22:BK22)</f>
        <v>5</v>
      </c>
      <c r="G50" s="6">
        <f t="shared" si="8"/>
        <v>6.4102564102564097E-2</v>
      </c>
      <c r="H50" s="60"/>
    </row>
    <row r="51" spans="1:9" x14ac:dyDescent="0.2">
      <c r="C51" s="151" t="s">
        <v>44</v>
      </c>
      <c r="D51" s="151"/>
      <c r="E51" s="151"/>
      <c r="F51" s="40">
        <f>SUM(F44:F50)</f>
        <v>78</v>
      </c>
      <c r="G51" s="76">
        <f>SUM(G44:G50)</f>
        <v>1</v>
      </c>
      <c r="H51" s="60"/>
    </row>
    <row r="52" spans="1:9" x14ac:dyDescent="0.2">
      <c r="C52" s="62"/>
      <c r="D52" s="62"/>
      <c r="E52" s="62"/>
      <c r="F52" s="58"/>
      <c r="G52" s="78"/>
      <c r="H52" s="60"/>
    </row>
    <row r="53" spans="1:9" x14ac:dyDescent="0.2">
      <c r="A53" s="14" t="s">
        <v>41</v>
      </c>
      <c r="B53" s="14"/>
      <c r="C53" s="14"/>
      <c r="D53" s="14"/>
      <c r="E53" s="14"/>
      <c r="F53" s="14"/>
      <c r="G53" s="24"/>
      <c r="H53" s="24"/>
      <c r="I53" s="24"/>
    </row>
    <row r="54" spans="1:9" x14ac:dyDescent="0.2">
      <c r="A54" s="43"/>
      <c r="B54" s="127" t="str">
        <f t="shared" ref="B54:B60" si="9">B13</f>
        <v>Редни бр.</v>
      </c>
      <c r="C54" s="166" t="s">
        <v>22</v>
      </c>
      <c r="D54" s="166"/>
      <c r="E54" s="166"/>
      <c r="F54" s="129" t="s">
        <v>20</v>
      </c>
      <c r="G54" s="130" t="s">
        <v>21</v>
      </c>
      <c r="H54" s="24"/>
      <c r="I54" s="24"/>
    </row>
    <row r="55" spans="1:9" ht="12.75" customHeight="1" x14ac:dyDescent="0.2">
      <c r="A55" s="171" t="str">
        <f>A14</f>
        <v>ОБАВЕЗНИ ПРЕДМЕТИ</v>
      </c>
      <c r="B55" s="128">
        <f t="shared" si="9"/>
        <v>1</v>
      </c>
      <c r="C55" s="141" t="str">
        <f t="shared" ref="C55:C60" si="10">C14</f>
        <v>Социологија образовања</v>
      </c>
      <c r="D55" s="141"/>
      <c r="E55" s="141"/>
      <c r="F55" s="4">
        <f>COUNTA(obrada!D24:BK24)</f>
        <v>25</v>
      </c>
      <c r="G55" s="6">
        <f>F55/$F$62</f>
        <v>0.352112676056338</v>
      </c>
      <c r="H55" s="45"/>
    </row>
    <row r="56" spans="1:9" x14ac:dyDescent="0.2">
      <c r="A56" s="171"/>
      <c r="B56" s="128">
        <f t="shared" si="9"/>
        <v>2</v>
      </c>
      <c r="C56" s="141" t="str">
        <f t="shared" si="10"/>
        <v>Савремени српски језик</v>
      </c>
      <c r="D56" s="141"/>
      <c r="E56" s="141"/>
      <c r="F56" s="4">
        <f>COUNTA(obrada!D25:BK25)</f>
        <v>1</v>
      </c>
      <c r="G56" s="6">
        <f t="shared" ref="G56:G61" si="11">F56/$F$62</f>
        <v>1.4084507042253521E-2</v>
      </c>
      <c r="H56" s="45"/>
    </row>
    <row r="57" spans="1:9" x14ac:dyDescent="0.2">
      <c r="A57" s="171"/>
      <c r="B57" s="128">
        <f t="shared" si="9"/>
        <v>3</v>
      </c>
      <c r="C57" s="141" t="str">
        <f t="shared" si="10"/>
        <v>Општа педагогија</v>
      </c>
      <c r="D57" s="141"/>
      <c r="E57" s="141"/>
      <c r="F57" s="4">
        <f>COUNTA(obrada!D26:BK26)</f>
        <v>1</v>
      </c>
      <c r="G57" s="6">
        <f t="shared" si="11"/>
        <v>1.4084507042253521E-2</v>
      </c>
      <c r="H57" s="45"/>
    </row>
    <row r="58" spans="1:9" x14ac:dyDescent="0.2">
      <c r="A58" s="171"/>
      <c r="B58" s="128">
        <f t="shared" si="9"/>
        <v>4</v>
      </c>
      <c r="C58" s="141" t="str">
        <f t="shared" si="10"/>
        <v xml:space="preserve">Информатика </v>
      </c>
      <c r="D58" s="141"/>
      <c r="E58" s="141"/>
      <c r="F58" s="4">
        <f>COUNTA(obrada!D27:BK27)</f>
        <v>31</v>
      </c>
      <c r="G58" s="6">
        <f t="shared" si="11"/>
        <v>0.43661971830985913</v>
      </c>
      <c r="H58" s="45"/>
    </row>
    <row r="59" spans="1:9" x14ac:dyDescent="0.2">
      <c r="A59" s="171"/>
      <c r="B59" s="128">
        <f t="shared" si="9"/>
        <v>5</v>
      </c>
      <c r="C59" s="141" t="str">
        <f t="shared" si="10"/>
        <v>Телесни развој и здравствено васпитање</v>
      </c>
      <c r="D59" s="141"/>
      <c r="E59" s="141"/>
      <c r="F59" s="4">
        <f>COUNTA(obrada!D28:BK28)</f>
        <v>3</v>
      </c>
      <c r="G59" s="6">
        <f t="shared" si="11"/>
        <v>4.2253521126760563E-2</v>
      </c>
      <c r="H59" s="45"/>
    </row>
    <row r="60" spans="1:9" x14ac:dyDescent="0.2">
      <c r="A60" s="171"/>
      <c r="B60" s="128">
        <f t="shared" si="9"/>
        <v>6</v>
      </c>
      <c r="C60" s="149" t="str">
        <f t="shared" si="10"/>
        <v>Стручна пракса 1</v>
      </c>
      <c r="D60" s="149"/>
      <c r="E60" s="149"/>
      <c r="F60" s="4">
        <f>COUNTA(obrada!D29:BK29)</f>
        <v>3</v>
      </c>
      <c r="G60" s="6">
        <f t="shared" si="11"/>
        <v>4.2253521126760563E-2</v>
      </c>
      <c r="H60" s="45"/>
    </row>
    <row r="61" spans="1:9" x14ac:dyDescent="0.2">
      <c r="A61" s="171"/>
      <c r="B61" s="128">
        <v>7</v>
      </c>
      <c r="C61" s="149" t="s">
        <v>37</v>
      </c>
      <c r="D61" s="149"/>
      <c r="E61" s="149"/>
      <c r="F61" s="4">
        <f>COUNTA(obrada!D30:BK30)</f>
        <v>7</v>
      </c>
      <c r="G61" s="6">
        <f t="shared" si="11"/>
        <v>9.8591549295774641E-2</v>
      </c>
      <c r="H61" s="45"/>
    </row>
    <row r="62" spans="1:9" x14ac:dyDescent="0.2">
      <c r="C62" s="151" t="s">
        <v>44</v>
      </c>
      <c r="D62" s="151"/>
      <c r="E62" s="151"/>
      <c r="F62" s="40">
        <f>SUM(F55:F61)</f>
        <v>71</v>
      </c>
      <c r="G62" s="76">
        <f>SUM(G55:G61)</f>
        <v>0.99999999999999989</v>
      </c>
    </row>
    <row r="63" spans="1:9" x14ac:dyDescent="0.2">
      <c r="C63" s="69"/>
      <c r="D63" s="69"/>
      <c r="E63" s="62"/>
      <c r="F63" s="58"/>
      <c r="G63" s="78"/>
    </row>
    <row r="64" spans="1:9" x14ac:dyDescent="0.2">
      <c r="A64" s="77" t="s">
        <v>40</v>
      </c>
      <c r="B64" s="77"/>
      <c r="C64" s="77"/>
      <c r="D64" s="77"/>
      <c r="E64" s="77"/>
      <c r="F64" s="77"/>
      <c r="G64" s="77"/>
    </row>
    <row r="65" spans="1:19" x14ac:dyDescent="0.2">
      <c r="A65" s="155" t="s">
        <v>27</v>
      </c>
      <c r="B65" s="155"/>
      <c r="C65" s="155"/>
      <c r="D65" s="155"/>
      <c r="E65" s="169"/>
      <c r="F65" s="126" t="s">
        <v>20</v>
      </c>
      <c r="G65" s="126" t="s">
        <v>21</v>
      </c>
    </row>
    <row r="66" spans="1:19" x14ac:dyDescent="0.2">
      <c r="A66" s="152" t="s">
        <v>5</v>
      </c>
      <c r="B66" s="153"/>
      <c r="C66" s="153"/>
      <c r="D66" s="153"/>
      <c r="E66" s="153"/>
      <c r="F66" s="87">
        <f>COUNTA(obrada!D32:BK32)</f>
        <v>43</v>
      </c>
      <c r="G66" s="6">
        <f>F66/$F$70</f>
        <v>0.57333333333333336</v>
      </c>
      <c r="H66" s="107"/>
      <c r="I66" s="11"/>
    </row>
    <row r="67" spans="1:19" x14ac:dyDescent="0.2">
      <c r="A67" s="152" t="s">
        <v>6</v>
      </c>
      <c r="B67" s="153"/>
      <c r="C67" s="153"/>
      <c r="D67" s="153"/>
      <c r="E67" s="153"/>
      <c r="F67" s="87">
        <f>COUNTA(obrada!D33:BK33)</f>
        <v>14</v>
      </c>
      <c r="G67" s="6">
        <f t="shared" ref="G67:G68" si="12">F67/$F$70</f>
        <v>0.18666666666666668</v>
      </c>
      <c r="H67" s="107"/>
      <c r="I67" s="11"/>
    </row>
    <row r="68" spans="1:19" x14ac:dyDescent="0.2">
      <c r="A68" s="152" t="s">
        <v>7</v>
      </c>
      <c r="B68" s="153"/>
      <c r="C68" s="153"/>
      <c r="D68" s="153"/>
      <c r="E68" s="153"/>
      <c r="F68" s="87">
        <f>COUNTA(obrada!D34:BK34)</f>
        <v>3</v>
      </c>
      <c r="G68" s="6">
        <f t="shared" si="12"/>
        <v>0.04</v>
      </c>
      <c r="H68" s="107"/>
      <c r="I68" s="11"/>
    </row>
    <row r="69" spans="1:19" x14ac:dyDescent="0.2">
      <c r="A69" s="156" t="s">
        <v>51</v>
      </c>
      <c r="B69" s="157"/>
      <c r="C69" s="157"/>
      <c r="D69" s="157"/>
      <c r="E69" s="157"/>
      <c r="F69" s="87">
        <f>J7-SUM(F66:F68)</f>
        <v>15</v>
      </c>
      <c r="G69" s="6">
        <f t="shared" ref="G69" si="13">F69/$F$69</f>
        <v>1</v>
      </c>
      <c r="H69" s="138"/>
      <c r="I69" s="11"/>
    </row>
    <row r="70" spans="1:19" x14ac:dyDescent="0.2">
      <c r="E70" s="132" t="s">
        <v>24</v>
      </c>
      <c r="F70" s="80">
        <f>SUM(F66:F69)</f>
        <v>75</v>
      </c>
      <c r="G70" s="97">
        <f>SUM(G66:G69)</f>
        <v>1.8</v>
      </c>
      <c r="H70" s="108"/>
      <c r="I70" s="78"/>
    </row>
    <row r="72" spans="1:19" x14ac:dyDescent="0.2">
      <c r="A72" s="14" t="s">
        <v>43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spans="1:19" x14ac:dyDescent="0.2">
      <c r="A73" s="142" t="s">
        <v>4</v>
      </c>
      <c r="B73" s="142"/>
      <c r="C73" s="142"/>
      <c r="D73" s="154" t="s">
        <v>47</v>
      </c>
      <c r="E73" s="155"/>
      <c r="F73" s="155"/>
      <c r="G73" s="155"/>
      <c r="H73" s="155"/>
      <c r="I73" s="143" t="s">
        <v>14</v>
      </c>
      <c r="J73" s="14"/>
      <c r="K73" s="12"/>
      <c r="L73" s="43"/>
      <c r="M73" s="43"/>
      <c r="N73" s="72"/>
      <c r="O73" s="72"/>
      <c r="P73" s="72"/>
    </row>
    <row r="74" spans="1:19" ht="12.75" customHeight="1" x14ac:dyDescent="0.2">
      <c r="A74" s="142"/>
      <c r="B74" s="142"/>
      <c r="C74" s="142"/>
      <c r="D74" s="117" t="s">
        <v>8</v>
      </c>
      <c r="E74" s="117" t="s">
        <v>9</v>
      </c>
      <c r="F74" s="118" t="s">
        <v>49</v>
      </c>
      <c r="G74" s="117" t="s">
        <v>11</v>
      </c>
      <c r="H74" s="118" t="s">
        <v>46</v>
      </c>
      <c r="I74" s="143"/>
      <c r="J74" s="115"/>
      <c r="K74" s="88"/>
      <c r="L74" s="14"/>
      <c r="M74" s="14"/>
      <c r="N74" s="72"/>
      <c r="O74" s="72"/>
      <c r="P74" s="72"/>
    </row>
    <row r="75" spans="1:19" x14ac:dyDescent="0.2">
      <c r="A75" s="141" t="str">
        <f t="shared" ref="A75:A80" si="14">C14</f>
        <v>Социологија образовања</v>
      </c>
      <c r="B75" s="141"/>
      <c r="C75" s="141"/>
      <c r="D75" s="114">
        <f>'obrada poslednjeg pitanja'!F5</f>
        <v>4</v>
      </c>
      <c r="E75" s="114">
        <f>'obrada poslednjeg pitanja'!F15</f>
        <v>4.2244897959183669</v>
      </c>
      <c r="F75" s="212">
        <f>'obrada poslednjeg pitanja'!F25</f>
        <v>3.9387755102040818</v>
      </c>
      <c r="G75" s="114">
        <f>'obrada poslednjeg pitanja'!F35</f>
        <v>4</v>
      </c>
      <c r="H75" s="212">
        <f>'obrada poslednjeg pitanja'!F45</f>
        <v>3.9183673469387754</v>
      </c>
      <c r="I75" s="116">
        <f>AVERAGE(D75:H75)</f>
        <v>4.0163265306122451</v>
      </c>
      <c r="J75" s="32"/>
      <c r="K75" s="89"/>
      <c r="L75" s="32"/>
      <c r="M75" s="32"/>
      <c r="N75" s="70"/>
      <c r="O75" s="70"/>
      <c r="P75" s="71"/>
    </row>
    <row r="76" spans="1:19" x14ac:dyDescent="0.2">
      <c r="A76" s="141" t="str">
        <f t="shared" si="14"/>
        <v>Савремени српски језик</v>
      </c>
      <c r="B76" s="141"/>
      <c r="C76" s="141"/>
      <c r="D76" s="114">
        <f>'obrada poslednjeg pitanja'!F6</f>
        <v>4.6122448979591839</v>
      </c>
      <c r="E76" s="114">
        <f>'obrada poslednjeg pitanja'!F16</f>
        <v>4.6326530612244898</v>
      </c>
      <c r="F76" s="212">
        <f>'obrada poslednjeg pitanja'!F26</f>
        <v>4.6734693877551017</v>
      </c>
      <c r="G76" s="114">
        <f>'obrada poslednjeg pitanja'!F36</f>
        <v>4.591836734693878</v>
      </c>
      <c r="H76" s="212">
        <f>'obrada poslednjeg pitanja'!F46</f>
        <v>4.6326530612244898</v>
      </c>
      <c r="I76" s="116">
        <f t="shared" ref="I76:I80" si="15">AVERAGE(D76:H76)</f>
        <v>4.628571428571429</v>
      </c>
      <c r="J76" s="32"/>
      <c r="K76" s="89"/>
      <c r="L76" s="32"/>
      <c r="M76" s="32"/>
      <c r="N76" s="70"/>
      <c r="O76" s="70"/>
      <c r="P76" s="71"/>
    </row>
    <row r="77" spans="1:19" x14ac:dyDescent="0.2">
      <c r="A77" s="141" t="str">
        <f t="shared" si="14"/>
        <v>Општа педагогија</v>
      </c>
      <c r="B77" s="141"/>
      <c r="C77" s="141"/>
      <c r="D77" s="114">
        <f>'obrada poslednjeg pitanja'!F7</f>
        <v>4.78</v>
      </c>
      <c r="E77" s="114">
        <f>'obrada poslednjeg pitanja'!F17</f>
        <v>4.82</v>
      </c>
      <c r="F77" s="212">
        <f>'obrada poslednjeg pitanja'!F27</f>
        <v>4.6399999999999997</v>
      </c>
      <c r="G77" s="114">
        <f>'obrada poslednjeg pitanja'!F37</f>
        <v>4.72</v>
      </c>
      <c r="H77" s="212">
        <f>'obrada poslednjeg pitanja'!F47</f>
        <v>4.72</v>
      </c>
      <c r="I77" s="116">
        <f t="shared" si="15"/>
        <v>4.7359999999999998</v>
      </c>
      <c r="J77" s="32"/>
      <c r="K77" s="89"/>
      <c r="L77" s="32"/>
      <c r="M77" s="32"/>
      <c r="N77" s="70"/>
      <c r="O77" s="70"/>
      <c r="P77" s="71"/>
    </row>
    <row r="78" spans="1:19" x14ac:dyDescent="0.2">
      <c r="A78" s="141" t="str">
        <f t="shared" si="14"/>
        <v xml:space="preserve">Информатика </v>
      </c>
      <c r="B78" s="141"/>
      <c r="C78" s="141"/>
      <c r="D78" s="114">
        <f>'obrada poslednjeg pitanja'!F8</f>
        <v>3.9166666666666665</v>
      </c>
      <c r="E78" s="114">
        <f>'obrada poslednjeg pitanja'!F18</f>
        <v>4.18</v>
      </c>
      <c r="F78" s="212">
        <f>'obrada poslednjeg pitanja'!F28</f>
        <v>3.82</v>
      </c>
      <c r="G78" s="114">
        <f>'obrada poslednjeg pitanja'!F38</f>
        <v>3.92</v>
      </c>
      <c r="H78" s="212">
        <f>'obrada poslednjeg pitanja'!F48</f>
        <v>4.1399999999999997</v>
      </c>
      <c r="I78" s="116">
        <f t="shared" si="15"/>
        <v>3.9953333333333334</v>
      </c>
      <c r="J78" s="32"/>
      <c r="K78" s="89"/>
      <c r="L78" s="32"/>
      <c r="M78" s="32"/>
      <c r="N78" s="70"/>
      <c r="O78" s="70"/>
      <c r="P78" s="71"/>
    </row>
    <row r="79" spans="1:19" x14ac:dyDescent="0.2">
      <c r="A79" s="141" t="str">
        <f t="shared" si="14"/>
        <v>Телесни развој и здравствено васпитање</v>
      </c>
      <c r="B79" s="141"/>
      <c r="C79" s="141"/>
      <c r="D79" s="114">
        <f>'obrada poslednjeg pitanja'!F9</f>
        <v>4.84</v>
      </c>
      <c r="E79" s="114">
        <f>'obrada poslednjeg pitanja'!F19</f>
        <v>4.82</v>
      </c>
      <c r="F79" s="212">
        <f>'obrada poslednjeg pitanja'!F29</f>
        <v>4.74</v>
      </c>
      <c r="G79" s="114">
        <f>'obrada poslednjeg pitanja'!F39</f>
        <v>4.74</v>
      </c>
      <c r="H79" s="212">
        <f>'obrada poslednjeg pitanja'!F49</f>
        <v>4.78</v>
      </c>
      <c r="I79" s="116">
        <f t="shared" si="15"/>
        <v>4.7840000000000007</v>
      </c>
      <c r="J79" s="32"/>
      <c r="K79" s="89"/>
      <c r="L79" s="32"/>
      <c r="M79" s="32"/>
      <c r="N79" s="70"/>
      <c r="O79" s="70"/>
      <c r="P79" s="71"/>
    </row>
    <row r="80" spans="1:19" ht="12.75" customHeight="1" x14ac:dyDescent="0.2">
      <c r="A80" s="141" t="str">
        <f t="shared" si="14"/>
        <v>Стручна пракса 1</v>
      </c>
      <c r="B80" s="141"/>
      <c r="C80" s="141"/>
      <c r="D80" s="114">
        <f>'obrada poslednjeg pitanja'!F10</f>
        <v>4.7755102040816331</v>
      </c>
      <c r="E80" s="114">
        <f>'obrada poslednjeg pitanja'!F20</f>
        <v>4.7755102040816331</v>
      </c>
      <c r="F80" s="212">
        <f>'obrada poslednjeg pitanja'!F30</f>
        <v>4.7551020408163263</v>
      </c>
      <c r="G80" s="114">
        <f>'obrada poslednjeg pitanja'!F40</f>
        <v>4.7551020408163263</v>
      </c>
      <c r="H80" s="212">
        <f>'obrada poslednjeg pitanja'!F50</f>
        <v>4.7346938775510203</v>
      </c>
      <c r="I80" s="116">
        <f t="shared" si="15"/>
        <v>4.759183673469388</v>
      </c>
      <c r="J80" s="32"/>
      <c r="K80" s="89"/>
      <c r="L80" s="32"/>
      <c r="M80" s="32"/>
      <c r="N80" s="70"/>
      <c r="O80" s="70"/>
      <c r="P80" s="71"/>
      <c r="R80" s="20"/>
      <c r="S80" s="20"/>
    </row>
    <row r="81" spans="1:19" ht="12.75" customHeight="1" x14ac:dyDescent="0.2">
      <c r="A81" s="148" t="s">
        <v>48</v>
      </c>
      <c r="B81" s="148"/>
      <c r="C81" s="148"/>
      <c r="D81" s="116">
        <f>AVERAGE(D75:D80)</f>
        <v>4.4874036281179146</v>
      </c>
      <c r="E81" s="116">
        <f t="shared" ref="E81:H81" si="16">AVERAGE(E75:E80)</f>
        <v>4.5754421768707489</v>
      </c>
      <c r="F81" s="116">
        <f t="shared" si="16"/>
        <v>4.4278911564625849</v>
      </c>
      <c r="G81" s="116">
        <f t="shared" si="16"/>
        <v>4.4544897959183674</v>
      </c>
      <c r="H81" s="116">
        <f t="shared" si="16"/>
        <v>4.4876190476190478</v>
      </c>
      <c r="I81" s="119">
        <f>AVERAGE(D81:H81)</f>
        <v>4.4865691609977327</v>
      </c>
      <c r="J81" s="89"/>
      <c r="K81" s="89"/>
      <c r="L81" s="32"/>
      <c r="M81" s="32"/>
      <c r="N81" s="70"/>
      <c r="O81" s="70"/>
      <c r="P81" s="71"/>
      <c r="R81" s="20"/>
      <c r="S81" s="20"/>
    </row>
    <row r="82" spans="1:19" x14ac:dyDescent="0.2">
      <c r="R82" s="9"/>
    </row>
    <row r="83" spans="1:19" x14ac:dyDescent="0.2">
      <c r="A83" s="142" t="s">
        <v>4</v>
      </c>
      <c r="B83" s="142"/>
      <c r="C83" s="142"/>
      <c r="D83" s="147" t="s">
        <v>36</v>
      </c>
      <c r="E83" s="147"/>
      <c r="F83" s="147"/>
      <c r="G83" s="147"/>
      <c r="H83" s="147"/>
      <c r="I83" s="14"/>
      <c r="J83" s="14"/>
      <c r="K83" s="14"/>
      <c r="L83" s="14"/>
      <c r="M83" s="14"/>
    </row>
    <row r="84" spans="1:19" ht="12.75" customHeight="1" x14ac:dyDescent="0.2">
      <c r="A84" s="142"/>
      <c r="B84" s="142"/>
      <c r="C84" s="142"/>
      <c r="D84" s="117" t="s">
        <v>8</v>
      </c>
      <c r="E84" s="117" t="s">
        <v>9</v>
      </c>
      <c r="F84" s="118" t="s">
        <v>49</v>
      </c>
      <c r="G84" s="117" t="s">
        <v>11</v>
      </c>
      <c r="H84" s="118" t="s">
        <v>46</v>
      </c>
      <c r="I84" s="14"/>
      <c r="J84" s="14"/>
      <c r="K84" s="88"/>
      <c r="L84" s="58"/>
      <c r="M84" s="58"/>
    </row>
    <row r="85" spans="1:19" x14ac:dyDescent="0.2">
      <c r="A85" s="141" t="str">
        <f t="shared" ref="A85:A90" si="17">C14</f>
        <v>Социологија образовања</v>
      </c>
      <c r="B85" s="141"/>
      <c r="C85" s="141"/>
      <c r="D85" s="121">
        <f>SUM('obrada poslednjeg pitanja'!A5:E5)</f>
        <v>49</v>
      </c>
      <c r="E85" s="121">
        <f>SUM('obrada poslednjeg pitanja'!A15:E15)</f>
        <v>49</v>
      </c>
      <c r="F85" s="121">
        <f>SUM('obrada poslednjeg pitanja'!A25:E25)</f>
        <v>49</v>
      </c>
      <c r="G85" s="121">
        <f>SUM('obrada poslednjeg pitanja'!A35:E35)</f>
        <v>49</v>
      </c>
      <c r="H85" s="121">
        <f>SUM('obrada poslednjeg pitanja'!A45:E45)</f>
        <v>49</v>
      </c>
      <c r="I85" s="14"/>
      <c r="J85" s="14"/>
      <c r="K85" s="120"/>
      <c r="L85" s="58"/>
      <c r="M85" s="58"/>
    </row>
    <row r="86" spans="1:19" x14ac:dyDescent="0.2">
      <c r="A86" s="141" t="str">
        <f t="shared" si="17"/>
        <v>Савремени српски језик</v>
      </c>
      <c r="B86" s="141"/>
      <c r="C86" s="141"/>
      <c r="D86" s="121">
        <f>SUM('obrada poslednjeg pitanja'!A6:E6)</f>
        <v>49</v>
      </c>
      <c r="E86" s="121">
        <f>SUM('obrada poslednjeg pitanja'!A16:E16)</f>
        <v>49</v>
      </c>
      <c r="F86" s="121">
        <f>SUM('obrada poslednjeg pitanja'!A26:E26)</f>
        <v>49</v>
      </c>
      <c r="G86" s="121">
        <f>SUM('obrada poslednjeg pitanja'!A36:E36)</f>
        <v>49</v>
      </c>
      <c r="H86" s="121">
        <f>SUM('obrada poslednjeg pitanja'!A46:E46)</f>
        <v>49</v>
      </c>
      <c r="I86" s="14"/>
      <c r="J86" s="14"/>
      <c r="K86" s="120"/>
      <c r="L86" s="58"/>
      <c r="M86" s="58"/>
    </row>
    <row r="87" spans="1:19" x14ac:dyDescent="0.2">
      <c r="A87" s="141" t="str">
        <f t="shared" si="17"/>
        <v>Општа педагогија</v>
      </c>
      <c r="B87" s="141"/>
      <c r="C87" s="141"/>
      <c r="D87" s="121">
        <f>SUM('obrada poslednjeg pitanja'!A7:E7)</f>
        <v>50</v>
      </c>
      <c r="E87" s="121">
        <f>SUM('obrada poslednjeg pitanja'!A17:E17)</f>
        <v>50</v>
      </c>
      <c r="F87" s="121">
        <f>SUM('obrada poslednjeg pitanja'!A27:E27)</f>
        <v>50</v>
      </c>
      <c r="G87" s="121">
        <f>SUM('obrada poslednjeg pitanja'!A37:E37)</f>
        <v>50</v>
      </c>
      <c r="H87" s="121">
        <f>SUM('obrada poslednjeg pitanja'!A47:E47)</f>
        <v>50</v>
      </c>
      <c r="I87" s="14"/>
      <c r="J87" s="14"/>
      <c r="K87" s="120"/>
      <c r="L87" s="58"/>
      <c r="M87" s="58"/>
    </row>
    <row r="88" spans="1:19" x14ac:dyDescent="0.2">
      <c r="A88" s="141" t="str">
        <f t="shared" si="17"/>
        <v xml:space="preserve">Информатика </v>
      </c>
      <c r="B88" s="141"/>
      <c r="C88" s="141"/>
      <c r="D88" s="121">
        <f>SUM('obrada poslednjeg pitanja'!A8:E8)</f>
        <v>48</v>
      </c>
      <c r="E88" s="121">
        <f>SUM('obrada poslednjeg pitanja'!A18:E18)</f>
        <v>50</v>
      </c>
      <c r="F88" s="121">
        <f>SUM('obrada poslednjeg pitanja'!A28:E28)</f>
        <v>50</v>
      </c>
      <c r="G88" s="121">
        <f>SUM('obrada poslednjeg pitanja'!A38:E38)</f>
        <v>50</v>
      </c>
      <c r="H88" s="121">
        <f>SUM('obrada poslednjeg pitanja'!A48:E48)</f>
        <v>50</v>
      </c>
      <c r="I88" s="14"/>
      <c r="J88" s="14"/>
      <c r="K88" s="120"/>
      <c r="L88" s="58"/>
      <c r="M88" s="58"/>
    </row>
    <row r="89" spans="1:19" x14ac:dyDescent="0.2">
      <c r="A89" s="141" t="str">
        <f t="shared" si="17"/>
        <v>Телесни развој и здравствено васпитање</v>
      </c>
      <c r="B89" s="141"/>
      <c r="C89" s="141"/>
      <c r="D89" s="121">
        <f>SUM('obrada poslednjeg pitanja'!A9:E9)</f>
        <v>50</v>
      </c>
      <c r="E89" s="121">
        <f>SUM('obrada poslednjeg pitanja'!A19:E19)</f>
        <v>50</v>
      </c>
      <c r="F89" s="121">
        <f>SUM('obrada poslednjeg pitanja'!A29:E29)</f>
        <v>50</v>
      </c>
      <c r="G89" s="121">
        <f>SUM('obrada poslednjeg pitanja'!A39:E39)</f>
        <v>50</v>
      </c>
      <c r="H89" s="121">
        <f>SUM('obrada poslednjeg pitanja'!A49:E49)</f>
        <v>50</v>
      </c>
      <c r="I89" s="14"/>
      <c r="J89" s="14"/>
      <c r="K89" s="120"/>
      <c r="L89" s="58"/>
      <c r="M89" s="58"/>
    </row>
    <row r="90" spans="1:19" x14ac:dyDescent="0.2">
      <c r="A90" s="141" t="str">
        <f t="shared" si="17"/>
        <v>Стручна пракса 1</v>
      </c>
      <c r="B90" s="141"/>
      <c r="C90" s="141"/>
      <c r="D90" s="121">
        <f>SUM('obrada poslednjeg pitanja'!A10:E10)</f>
        <v>49</v>
      </c>
      <c r="E90" s="121">
        <f>SUM('obrada poslednjeg pitanja'!A20:E20)</f>
        <v>49</v>
      </c>
      <c r="F90" s="121">
        <f>SUM('obrada poslednjeg pitanja'!A30:E30)</f>
        <v>49</v>
      </c>
      <c r="G90" s="121">
        <f>SUM('obrada poslednjeg pitanja'!A40:E40)</f>
        <v>49</v>
      </c>
      <c r="H90" s="121">
        <f>SUM('obrada poslednjeg pitanja'!A50:E50)</f>
        <v>49</v>
      </c>
      <c r="I90" s="14"/>
      <c r="J90" s="14"/>
      <c r="K90" s="120"/>
      <c r="L90" s="58"/>
      <c r="M90" s="58"/>
    </row>
    <row r="92" spans="1:19" x14ac:dyDescent="0.2">
      <c r="A92" s="142" t="s">
        <v>4</v>
      </c>
      <c r="B92" s="142"/>
      <c r="C92" s="142"/>
      <c r="D92" s="147" t="s">
        <v>45</v>
      </c>
      <c r="E92" s="147"/>
      <c r="F92" s="147"/>
      <c r="G92" s="147"/>
      <c r="H92" s="147"/>
      <c r="I92" s="14"/>
      <c r="J92" s="14"/>
      <c r="K92" s="12"/>
      <c r="L92" s="14"/>
      <c r="M92" s="14"/>
    </row>
    <row r="93" spans="1:19" ht="12.75" customHeight="1" x14ac:dyDescent="0.2">
      <c r="A93" s="142"/>
      <c r="B93" s="142"/>
      <c r="C93" s="142"/>
      <c r="D93" s="117" t="s">
        <v>8</v>
      </c>
      <c r="E93" s="117" t="s">
        <v>9</v>
      </c>
      <c r="F93" s="118" t="s">
        <v>49</v>
      </c>
      <c r="G93" s="117" t="s">
        <v>11</v>
      </c>
      <c r="H93" s="118" t="s">
        <v>46</v>
      </c>
      <c r="I93" s="123"/>
      <c r="J93" s="115"/>
      <c r="K93" s="88"/>
      <c r="L93" s="58"/>
      <c r="M93" s="58"/>
    </row>
    <row r="94" spans="1:19" x14ac:dyDescent="0.2">
      <c r="A94" s="141" t="str">
        <f t="shared" ref="A94:A99" si="18">C14</f>
        <v>Социологија образовања</v>
      </c>
      <c r="B94" s="141"/>
      <c r="C94" s="141"/>
      <c r="D94" s="113">
        <f>D85/$J$7</f>
        <v>0.65333333333333332</v>
      </c>
      <c r="E94" s="113">
        <f>E85/$J$7</f>
        <v>0.65333333333333332</v>
      </c>
      <c r="F94" s="113">
        <f>F85/$J$7</f>
        <v>0.65333333333333332</v>
      </c>
      <c r="G94" s="113">
        <f>G85/$J$7</f>
        <v>0.65333333333333332</v>
      </c>
      <c r="H94" s="113">
        <f>H85/$J$7</f>
        <v>0.65333333333333332</v>
      </c>
      <c r="I94" s="9"/>
      <c r="J94" s="122"/>
      <c r="K94" s="60"/>
      <c r="L94" s="78"/>
      <c r="M94" s="78"/>
    </row>
    <row r="95" spans="1:19" x14ac:dyDescent="0.2">
      <c r="A95" s="141" t="str">
        <f t="shared" si="18"/>
        <v>Савремени српски језик</v>
      </c>
      <c r="B95" s="141"/>
      <c r="C95" s="141"/>
      <c r="D95" s="113">
        <f t="shared" ref="D95:H99" si="19">D86/$J$7</f>
        <v>0.65333333333333332</v>
      </c>
      <c r="E95" s="113">
        <f t="shared" si="19"/>
        <v>0.65333333333333332</v>
      </c>
      <c r="F95" s="113">
        <f t="shared" si="19"/>
        <v>0.65333333333333332</v>
      </c>
      <c r="G95" s="113">
        <f t="shared" si="19"/>
        <v>0.65333333333333332</v>
      </c>
      <c r="H95" s="113">
        <f t="shared" si="19"/>
        <v>0.65333333333333332</v>
      </c>
      <c r="I95" s="124"/>
      <c r="J95" s="122"/>
      <c r="K95" s="60"/>
      <c r="L95" s="78"/>
      <c r="M95" s="78"/>
    </row>
    <row r="96" spans="1:19" x14ac:dyDescent="0.2">
      <c r="A96" s="141" t="str">
        <f t="shared" si="18"/>
        <v>Општа педагогија</v>
      </c>
      <c r="B96" s="141"/>
      <c r="C96" s="141"/>
      <c r="D96" s="113">
        <f t="shared" si="19"/>
        <v>0.66666666666666663</v>
      </c>
      <c r="E96" s="113">
        <f t="shared" si="19"/>
        <v>0.66666666666666663</v>
      </c>
      <c r="F96" s="113">
        <f t="shared" si="19"/>
        <v>0.66666666666666663</v>
      </c>
      <c r="G96" s="113">
        <f t="shared" si="19"/>
        <v>0.66666666666666663</v>
      </c>
      <c r="H96" s="113">
        <f t="shared" si="19"/>
        <v>0.66666666666666663</v>
      </c>
      <c r="I96" s="124"/>
      <c r="J96" s="122"/>
      <c r="K96" s="60"/>
      <c r="L96" s="78"/>
      <c r="M96" s="78"/>
    </row>
    <row r="97" spans="1:13" x14ac:dyDescent="0.2">
      <c r="A97" s="141" t="str">
        <f t="shared" si="18"/>
        <v xml:space="preserve">Информатика </v>
      </c>
      <c r="B97" s="141"/>
      <c r="C97" s="141"/>
      <c r="D97" s="113">
        <f t="shared" si="19"/>
        <v>0.64</v>
      </c>
      <c r="E97" s="113">
        <f t="shared" si="19"/>
        <v>0.66666666666666663</v>
      </c>
      <c r="F97" s="113">
        <f t="shared" si="19"/>
        <v>0.66666666666666663</v>
      </c>
      <c r="G97" s="113">
        <f t="shared" si="19"/>
        <v>0.66666666666666663</v>
      </c>
      <c r="H97" s="113">
        <f t="shared" si="19"/>
        <v>0.66666666666666663</v>
      </c>
      <c r="I97" s="124"/>
      <c r="J97" s="122"/>
      <c r="K97" s="60"/>
      <c r="L97" s="78"/>
      <c r="M97" s="78"/>
    </row>
    <row r="98" spans="1:13" x14ac:dyDescent="0.2">
      <c r="A98" s="141" t="str">
        <f t="shared" si="18"/>
        <v>Телесни развој и здравствено васпитање</v>
      </c>
      <c r="B98" s="141"/>
      <c r="C98" s="141"/>
      <c r="D98" s="113">
        <f t="shared" si="19"/>
        <v>0.66666666666666663</v>
      </c>
      <c r="E98" s="113">
        <f t="shared" si="19"/>
        <v>0.66666666666666663</v>
      </c>
      <c r="F98" s="113">
        <f t="shared" si="19"/>
        <v>0.66666666666666663</v>
      </c>
      <c r="G98" s="113">
        <f t="shared" si="19"/>
        <v>0.66666666666666663</v>
      </c>
      <c r="H98" s="113">
        <f t="shared" si="19"/>
        <v>0.66666666666666663</v>
      </c>
      <c r="I98" s="124"/>
      <c r="J98" s="122"/>
      <c r="K98" s="60"/>
      <c r="L98" s="78"/>
      <c r="M98" s="78"/>
    </row>
    <row r="99" spans="1:13" x14ac:dyDescent="0.2">
      <c r="A99" s="141" t="str">
        <f t="shared" si="18"/>
        <v>Стручна пракса 1</v>
      </c>
      <c r="B99" s="141"/>
      <c r="C99" s="141"/>
      <c r="D99" s="113">
        <f t="shared" si="19"/>
        <v>0.65333333333333332</v>
      </c>
      <c r="E99" s="113">
        <f t="shared" si="19"/>
        <v>0.65333333333333332</v>
      </c>
      <c r="F99" s="113">
        <f t="shared" si="19"/>
        <v>0.65333333333333332</v>
      </c>
      <c r="G99" s="113">
        <f t="shared" si="19"/>
        <v>0.65333333333333332</v>
      </c>
      <c r="H99" s="113">
        <f t="shared" si="19"/>
        <v>0.65333333333333332</v>
      </c>
      <c r="I99" s="124"/>
      <c r="J99" s="122"/>
      <c r="K99" s="60"/>
      <c r="L99" s="78"/>
      <c r="M99" s="78"/>
    </row>
    <row r="101" spans="1:13" x14ac:dyDescent="0.2">
      <c r="B101" s="55" t="s">
        <v>52</v>
      </c>
    </row>
    <row r="102" spans="1:13" x14ac:dyDescent="0.2">
      <c r="B102" s="55" t="s">
        <v>53</v>
      </c>
    </row>
    <row r="103" spans="1:13" x14ac:dyDescent="0.2">
      <c r="B103" s="55" t="s">
        <v>38</v>
      </c>
    </row>
  </sheetData>
  <mergeCells count="75">
    <mergeCell ref="N11:O12"/>
    <mergeCell ref="P11:P13"/>
    <mergeCell ref="A44:A50"/>
    <mergeCell ref="C50:E50"/>
    <mergeCell ref="A55:A61"/>
    <mergeCell ref="C61:E61"/>
    <mergeCell ref="C14:E14"/>
    <mergeCell ref="C55:E55"/>
    <mergeCell ref="C57:E57"/>
    <mergeCell ref="C19:E19"/>
    <mergeCell ref="C16:E16"/>
    <mergeCell ref="C51:E51"/>
    <mergeCell ref="A14:A19"/>
    <mergeCell ref="F12:J12"/>
    <mergeCell ref="K12:K13"/>
    <mergeCell ref="A67:E67"/>
    <mergeCell ref="C17:E17"/>
    <mergeCell ref="C13:E13"/>
    <mergeCell ref="C43:E43"/>
    <mergeCell ref="C54:E54"/>
    <mergeCell ref="C18:E18"/>
    <mergeCell ref="E31:F31"/>
    <mergeCell ref="C45:E45"/>
    <mergeCell ref="A65:E65"/>
    <mergeCell ref="C46:E46"/>
    <mergeCell ref="C48:E48"/>
    <mergeCell ref="C49:E49"/>
    <mergeCell ref="A66:E66"/>
    <mergeCell ref="A1:L1"/>
    <mergeCell ref="A3:L3"/>
    <mergeCell ref="J5:L5"/>
    <mergeCell ref="C59:E59"/>
    <mergeCell ref="C44:E44"/>
    <mergeCell ref="C39:E39"/>
    <mergeCell ref="C56:E56"/>
    <mergeCell ref="C15:E15"/>
    <mergeCell ref="L12:L13"/>
    <mergeCell ref="A68:E68"/>
    <mergeCell ref="A80:C80"/>
    <mergeCell ref="A76:C76"/>
    <mergeCell ref="A75:C75"/>
    <mergeCell ref="A77:C77"/>
    <mergeCell ref="A78:C78"/>
    <mergeCell ref="A79:C79"/>
    <mergeCell ref="D73:H73"/>
    <mergeCell ref="A69:E69"/>
    <mergeCell ref="I73:I74"/>
    <mergeCell ref="F5:I5"/>
    <mergeCell ref="F7:I7"/>
    <mergeCell ref="D92:H92"/>
    <mergeCell ref="A83:C84"/>
    <mergeCell ref="A81:C81"/>
    <mergeCell ref="D83:H83"/>
    <mergeCell ref="C35:E35"/>
    <mergeCell ref="C47:E47"/>
    <mergeCell ref="C60:E60"/>
    <mergeCell ref="C58:E58"/>
    <mergeCell ref="A73:C74"/>
    <mergeCell ref="C36:E36"/>
    <mergeCell ref="C37:E37"/>
    <mergeCell ref="C38:E38"/>
    <mergeCell ref="C62:E62"/>
    <mergeCell ref="A85:C85"/>
    <mergeCell ref="A94:C94"/>
    <mergeCell ref="A86:C86"/>
    <mergeCell ref="A87:C87"/>
    <mergeCell ref="A90:C90"/>
    <mergeCell ref="A88:C88"/>
    <mergeCell ref="A89:C89"/>
    <mergeCell ref="A92:C93"/>
    <mergeCell ref="A98:C98"/>
    <mergeCell ref="A99:C99"/>
    <mergeCell ref="A95:C95"/>
    <mergeCell ref="A96:C96"/>
    <mergeCell ref="A97:C97"/>
  </mergeCells>
  <phoneticPr fontId="5" type="noConversion"/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36"/>
  <sheetViews>
    <sheetView workbookViewId="0">
      <selection activeCell="BU33" sqref="BU33"/>
    </sheetView>
  </sheetViews>
  <sheetFormatPr defaultRowHeight="12.75" x14ac:dyDescent="0.2"/>
  <cols>
    <col min="1" max="2" width="3.42578125" customWidth="1"/>
    <col min="3" max="3" width="36.28515625" customWidth="1"/>
    <col min="4" max="28" width="2.7109375" customWidth="1"/>
    <col min="29" max="29" width="2.7109375" style="55" customWidth="1"/>
    <col min="30" max="78" width="2.7109375" customWidth="1"/>
  </cols>
  <sheetData>
    <row r="1" spans="1:78" x14ac:dyDescent="0.2">
      <c r="D1" s="177" t="s">
        <v>15</v>
      </c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</row>
    <row r="2" spans="1:78" ht="39" customHeight="1" thickBot="1" x14ac:dyDescent="0.25">
      <c r="A2" s="36" t="s">
        <v>16</v>
      </c>
      <c r="B2" s="175"/>
      <c r="C2" s="176"/>
      <c r="D2" s="16">
        <v>1</v>
      </c>
      <c r="E2" s="16">
        <v>2</v>
      </c>
      <c r="F2" s="16">
        <v>3</v>
      </c>
      <c r="G2" s="16">
        <v>4</v>
      </c>
      <c r="H2" s="16">
        <v>5</v>
      </c>
      <c r="I2" s="16">
        <v>6</v>
      </c>
      <c r="J2" s="16">
        <v>7</v>
      </c>
      <c r="K2" s="16">
        <v>8</v>
      </c>
      <c r="L2" s="16">
        <v>9</v>
      </c>
      <c r="M2" s="16">
        <v>10</v>
      </c>
      <c r="N2" s="16">
        <v>11</v>
      </c>
      <c r="O2" s="16">
        <v>12</v>
      </c>
      <c r="P2" s="16">
        <v>13</v>
      </c>
      <c r="Q2" s="16">
        <v>14</v>
      </c>
      <c r="R2" s="16">
        <v>15</v>
      </c>
      <c r="S2" s="16">
        <v>16</v>
      </c>
      <c r="T2" s="16">
        <v>17</v>
      </c>
      <c r="U2" s="16">
        <v>18</v>
      </c>
      <c r="V2" s="16">
        <v>19</v>
      </c>
      <c r="W2" s="16">
        <v>20</v>
      </c>
      <c r="X2" s="16">
        <v>21</v>
      </c>
      <c r="Y2" s="16">
        <v>22</v>
      </c>
      <c r="Z2" s="16">
        <v>23</v>
      </c>
      <c r="AA2" s="16">
        <v>24</v>
      </c>
      <c r="AB2" s="16">
        <v>25</v>
      </c>
      <c r="AC2" s="16">
        <v>26</v>
      </c>
      <c r="AD2" s="16">
        <v>27</v>
      </c>
      <c r="AE2" s="16">
        <v>28</v>
      </c>
      <c r="AF2" s="16">
        <v>29</v>
      </c>
      <c r="AG2" s="16">
        <v>30</v>
      </c>
      <c r="AH2" s="16">
        <v>31</v>
      </c>
      <c r="AI2" s="16">
        <v>32</v>
      </c>
      <c r="AJ2" s="16">
        <v>33</v>
      </c>
      <c r="AK2" s="16">
        <v>34</v>
      </c>
      <c r="AL2" s="16">
        <v>35</v>
      </c>
      <c r="AM2" s="16">
        <v>36</v>
      </c>
      <c r="AN2" s="16">
        <v>37</v>
      </c>
      <c r="AO2" s="16">
        <v>38</v>
      </c>
      <c r="AP2" s="16">
        <v>39</v>
      </c>
      <c r="AQ2" s="16">
        <v>40</v>
      </c>
      <c r="AR2" s="16">
        <v>41</v>
      </c>
      <c r="AS2" s="16">
        <v>42</v>
      </c>
      <c r="AT2" s="16">
        <v>43</v>
      </c>
      <c r="AU2" s="16">
        <v>44</v>
      </c>
      <c r="AV2" s="16">
        <v>45</v>
      </c>
      <c r="AW2" s="16">
        <v>46</v>
      </c>
      <c r="AX2" s="16">
        <v>47</v>
      </c>
      <c r="AY2" s="16">
        <v>48</v>
      </c>
      <c r="AZ2" s="16">
        <v>49</v>
      </c>
      <c r="BA2" s="16">
        <v>50</v>
      </c>
      <c r="BB2" s="16">
        <v>51</v>
      </c>
      <c r="BC2" s="16">
        <v>52</v>
      </c>
      <c r="BD2" s="16">
        <v>53</v>
      </c>
      <c r="BE2" s="16">
        <v>54</v>
      </c>
      <c r="BF2" s="16">
        <v>55</v>
      </c>
      <c r="BG2" s="16">
        <v>56</v>
      </c>
      <c r="BH2" s="16">
        <v>57</v>
      </c>
      <c r="BI2" s="16">
        <v>58</v>
      </c>
      <c r="BJ2" s="16">
        <v>59</v>
      </c>
      <c r="BK2" s="16">
        <v>60</v>
      </c>
      <c r="BL2" s="16">
        <v>61</v>
      </c>
      <c r="BM2" s="16">
        <v>62</v>
      </c>
      <c r="BN2" s="16">
        <v>63</v>
      </c>
      <c r="BO2" s="16">
        <v>64</v>
      </c>
      <c r="BP2" s="16">
        <v>65</v>
      </c>
      <c r="BQ2" s="16">
        <v>66</v>
      </c>
      <c r="BR2" s="16">
        <v>67</v>
      </c>
      <c r="BS2" s="16">
        <v>68</v>
      </c>
      <c r="BT2" s="16">
        <v>69</v>
      </c>
      <c r="BU2" s="16">
        <v>70</v>
      </c>
      <c r="BV2" s="16">
        <v>71</v>
      </c>
      <c r="BW2" s="16">
        <v>72</v>
      </c>
      <c r="BX2" s="16">
        <v>73</v>
      </c>
      <c r="BY2" s="16">
        <v>74</v>
      </c>
      <c r="BZ2" s="16">
        <v>75</v>
      </c>
    </row>
    <row r="3" spans="1:78" ht="12.75" customHeight="1" x14ac:dyDescent="0.2">
      <c r="A3" s="188">
        <v>1</v>
      </c>
      <c r="B3" s="190" t="str">
        <f>rezultati!C14</f>
        <v>Социологија образовања</v>
      </c>
      <c r="C3" s="190"/>
      <c r="D3" s="17">
        <v>5</v>
      </c>
      <c r="E3" s="17">
        <v>5</v>
      </c>
      <c r="F3" s="17">
        <v>5</v>
      </c>
      <c r="G3" s="17">
        <v>5</v>
      </c>
      <c r="H3" s="17">
        <v>3</v>
      </c>
      <c r="I3" s="17">
        <v>4</v>
      </c>
      <c r="J3" s="17">
        <v>4</v>
      </c>
      <c r="K3" s="17">
        <v>3</v>
      </c>
      <c r="L3" s="17">
        <v>3</v>
      </c>
      <c r="M3" s="17">
        <v>5</v>
      </c>
      <c r="N3" s="17">
        <v>5</v>
      </c>
      <c r="O3" s="17">
        <v>5</v>
      </c>
      <c r="P3" s="17">
        <v>5</v>
      </c>
      <c r="Q3" s="17">
        <v>4</v>
      </c>
      <c r="R3" s="17">
        <v>5</v>
      </c>
      <c r="S3" s="17">
        <v>5</v>
      </c>
      <c r="T3" s="17">
        <v>2</v>
      </c>
      <c r="U3" s="17"/>
      <c r="V3" s="17">
        <v>3</v>
      </c>
      <c r="W3" s="17">
        <v>5</v>
      </c>
      <c r="X3" s="17">
        <v>4</v>
      </c>
      <c r="Y3" s="17">
        <v>4</v>
      </c>
      <c r="Z3" s="17">
        <v>5</v>
      </c>
      <c r="AA3" s="17">
        <v>5</v>
      </c>
      <c r="AB3" s="17">
        <v>2</v>
      </c>
      <c r="AC3" s="48">
        <v>3</v>
      </c>
      <c r="AD3" s="17">
        <v>5</v>
      </c>
      <c r="AE3" s="17">
        <v>4</v>
      </c>
      <c r="AF3" s="17">
        <v>4</v>
      </c>
      <c r="AG3" s="17">
        <v>5</v>
      </c>
      <c r="AH3" s="17">
        <v>3</v>
      </c>
      <c r="AI3" s="17">
        <v>3</v>
      </c>
      <c r="AJ3" s="17">
        <v>3</v>
      </c>
      <c r="AK3" s="17">
        <v>2</v>
      </c>
      <c r="AL3" s="17">
        <v>5</v>
      </c>
      <c r="AM3" s="17">
        <v>2</v>
      </c>
      <c r="AN3" s="17">
        <v>4</v>
      </c>
      <c r="AO3" s="17">
        <v>5</v>
      </c>
      <c r="AP3" s="17">
        <v>5</v>
      </c>
      <c r="AQ3" s="17">
        <v>2</v>
      </c>
      <c r="AR3" s="17">
        <v>3</v>
      </c>
      <c r="AS3" s="17">
        <v>5</v>
      </c>
      <c r="AT3" s="17">
        <v>5</v>
      </c>
      <c r="AU3" s="17">
        <v>5</v>
      </c>
      <c r="AV3" s="17">
        <v>5</v>
      </c>
      <c r="AW3" s="17">
        <v>3</v>
      </c>
      <c r="AX3" s="17">
        <v>4</v>
      </c>
      <c r="AY3" s="17">
        <v>5</v>
      </c>
      <c r="AZ3" s="17">
        <v>5</v>
      </c>
      <c r="BA3" s="17">
        <v>4</v>
      </c>
      <c r="BB3" s="17">
        <v>4</v>
      </c>
      <c r="BC3" s="17">
        <v>5</v>
      </c>
      <c r="BD3" s="17">
        <v>4</v>
      </c>
      <c r="BE3" s="17">
        <v>5</v>
      </c>
      <c r="BF3" s="17">
        <v>5</v>
      </c>
      <c r="BG3" s="17">
        <v>4</v>
      </c>
      <c r="BH3" s="17">
        <v>5</v>
      </c>
      <c r="BI3" s="17">
        <v>5</v>
      </c>
      <c r="BJ3" s="17">
        <v>4</v>
      </c>
      <c r="BK3" s="17">
        <v>4</v>
      </c>
      <c r="BL3" s="17">
        <v>5</v>
      </c>
      <c r="BM3" s="17">
        <v>5</v>
      </c>
      <c r="BN3" s="17">
        <v>5</v>
      </c>
      <c r="BO3" s="17">
        <v>3</v>
      </c>
      <c r="BP3" s="17">
        <v>5</v>
      </c>
      <c r="BQ3" s="17">
        <v>2</v>
      </c>
      <c r="BR3" s="17">
        <v>5</v>
      </c>
      <c r="BS3" s="17">
        <v>5</v>
      </c>
      <c r="BT3" s="17">
        <v>4</v>
      </c>
      <c r="BU3" s="17">
        <v>5</v>
      </c>
      <c r="BV3" s="17"/>
      <c r="BW3" s="17"/>
      <c r="BX3" s="17"/>
      <c r="BY3" s="17"/>
      <c r="BZ3" s="17"/>
    </row>
    <row r="4" spans="1:78" ht="12.75" customHeight="1" x14ac:dyDescent="0.2">
      <c r="A4" s="189"/>
      <c r="B4" s="184" t="str">
        <f>rezultati!C15</f>
        <v>Савремени српски језик</v>
      </c>
      <c r="C4" s="184"/>
      <c r="D4" s="15">
        <v>5</v>
      </c>
      <c r="E4" s="15">
        <v>5</v>
      </c>
      <c r="F4" s="15">
        <v>5</v>
      </c>
      <c r="G4" s="15">
        <v>5</v>
      </c>
      <c r="H4" s="15">
        <v>5</v>
      </c>
      <c r="I4" s="15">
        <v>5</v>
      </c>
      <c r="J4" s="15">
        <v>5</v>
      </c>
      <c r="K4" s="15">
        <v>5</v>
      </c>
      <c r="L4" s="15">
        <v>5</v>
      </c>
      <c r="M4" s="15">
        <v>5</v>
      </c>
      <c r="N4" s="15">
        <v>5</v>
      </c>
      <c r="O4" s="15">
        <v>5</v>
      </c>
      <c r="P4" s="15">
        <v>5</v>
      </c>
      <c r="Q4" s="15">
        <v>5</v>
      </c>
      <c r="R4" s="15">
        <v>5</v>
      </c>
      <c r="S4" s="15">
        <v>4</v>
      </c>
      <c r="T4" s="15">
        <v>5</v>
      </c>
      <c r="U4" s="15"/>
      <c r="V4" s="15">
        <v>5</v>
      </c>
      <c r="W4" s="15">
        <v>5</v>
      </c>
      <c r="X4" s="15">
        <v>5</v>
      </c>
      <c r="Y4" s="15">
        <v>4</v>
      </c>
      <c r="Z4" s="15">
        <v>5</v>
      </c>
      <c r="AA4" s="15">
        <v>4</v>
      </c>
      <c r="AB4" s="15">
        <v>5</v>
      </c>
      <c r="AC4" s="49">
        <v>5</v>
      </c>
      <c r="AD4" s="15">
        <v>5</v>
      </c>
      <c r="AE4" s="15">
        <v>5</v>
      </c>
      <c r="AF4" s="15">
        <v>5</v>
      </c>
      <c r="AG4" s="15">
        <v>5</v>
      </c>
      <c r="AH4" s="15">
        <v>5</v>
      </c>
      <c r="AI4" s="15">
        <v>4</v>
      </c>
      <c r="AJ4" s="15">
        <v>5</v>
      </c>
      <c r="AK4" s="15">
        <v>5</v>
      </c>
      <c r="AL4" s="15">
        <v>5</v>
      </c>
      <c r="AM4" s="15">
        <v>4</v>
      </c>
      <c r="AN4" s="15">
        <v>5</v>
      </c>
      <c r="AO4" s="15">
        <v>5</v>
      </c>
      <c r="AP4" s="15">
        <v>5</v>
      </c>
      <c r="AQ4" s="15">
        <v>5</v>
      </c>
      <c r="AR4" s="15">
        <v>5</v>
      </c>
      <c r="AS4" s="15">
        <v>5</v>
      </c>
      <c r="AT4" s="15">
        <v>5</v>
      </c>
      <c r="AU4" s="15">
        <v>5</v>
      </c>
      <c r="AV4" s="15">
        <v>5</v>
      </c>
      <c r="AW4" s="15">
        <v>4</v>
      </c>
      <c r="AX4" s="15">
        <v>5</v>
      </c>
      <c r="AY4" s="15">
        <v>5</v>
      </c>
      <c r="AZ4" s="15">
        <v>5</v>
      </c>
      <c r="BA4" s="15">
        <v>5</v>
      </c>
      <c r="BB4" s="15">
        <v>5</v>
      </c>
      <c r="BC4" s="15">
        <v>5</v>
      </c>
      <c r="BD4" s="15">
        <v>5</v>
      </c>
      <c r="BE4" s="15">
        <v>5</v>
      </c>
      <c r="BF4" s="15">
        <v>5</v>
      </c>
      <c r="BG4" s="15">
        <v>5</v>
      </c>
      <c r="BH4" s="15">
        <v>5</v>
      </c>
      <c r="BI4" s="15">
        <v>5</v>
      </c>
      <c r="BJ4" s="15">
        <v>4</v>
      </c>
      <c r="BK4" s="15">
        <v>4</v>
      </c>
      <c r="BL4" s="15">
        <v>4</v>
      </c>
      <c r="BM4" s="15">
        <v>5</v>
      </c>
      <c r="BN4" s="15">
        <v>5</v>
      </c>
      <c r="BO4" s="15">
        <v>3</v>
      </c>
      <c r="BP4" s="15">
        <v>5</v>
      </c>
      <c r="BQ4" s="15">
        <v>5</v>
      </c>
      <c r="BR4" s="15">
        <v>5</v>
      </c>
      <c r="BS4" s="15">
        <v>5</v>
      </c>
      <c r="BT4" s="15">
        <v>5</v>
      </c>
      <c r="BU4" s="15">
        <v>3</v>
      </c>
      <c r="BV4" s="15"/>
      <c r="BW4" s="15"/>
      <c r="BX4" s="15"/>
      <c r="BY4" s="15"/>
      <c r="BZ4" s="15"/>
    </row>
    <row r="5" spans="1:78" ht="12.75" customHeight="1" x14ac:dyDescent="0.2">
      <c r="A5" s="189"/>
      <c r="B5" s="184" t="str">
        <f>rezultati!C16</f>
        <v>Општа педагогија</v>
      </c>
      <c r="C5" s="184"/>
      <c r="D5" s="15">
        <v>5</v>
      </c>
      <c r="E5" s="15">
        <v>5</v>
      </c>
      <c r="F5" s="15">
        <v>5</v>
      </c>
      <c r="G5" s="15">
        <v>5</v>
      </c>
      <c r="H5" s="15">
        <v>5</v>
      </c>
      <c r="I5" s="15">
        <v>5</v>
      </c>
      <c r="J5" s="15">
        <v>5</v>
      </c>
      <c r="K5" s="15">
        <v>5</v>
      </c>
      <c r="L5" s="15">
        <v>5</v>
      </c>
      <c r="M5" s="15">
        <v>5</v>
      </c>
      <c r="N5" s="15">
        <v>5</v>
      </c>
      <c r="O5" s="15">
        <v>5</v>
      </c>
      <c r="P5" s="15">
        <v>5</v>
      </c>
      <c r="Q5" s="15">
        <v>5</v>
      </c>
      <c r="R5" s="15">
        <v>5</v>
      </c>
      <c r="S5" s="15">
        <v>5</v>
      </c>
      <c r="T5" s="15">
        <v>5</v>
      </c>
      <c r="U5" s="15">
        <v>5</v>
      </c>
      <c r="V5" s="15">
        <v>4</v>
      </c>
      <c r="W5" s="15">
        <v>5</v>
      </c>
      <c r="X5" s="15">
        <v>5</v>
      </c>
      <c r="Y5" s="15">
        <v>5</v>
      </c>
      <c r="Z5" s="15">
        <v>5</v>
      </c>
      <c r="AA5" s="15">
        <v>5</v>
      </c>
      <c r="AB5" s="15">
        <v>5</v>
      </c>
      <c r="AC5" s="49">
        <v>5</v>
      </c>
      <c r="AD5" s="15">
        <v>5</v>
      </c>
      <c r="AE5" s="15">
        <v>5</v>
      </c>
      <c r="AF5" s="15">
        <v>5</v>
      </c>
      <c r="AG5" s="15">
        <v>5</v>
      </c>
      <c r="AH5" s="15">
        <v>5</v>
      </c>
      <c r="AI5" s="15">
        <v>5</v>
      </c>
      <c r="AJ5" s="15">
        <v>5</v>
      </c>
      <c r="AK5" s="15">
        <v>4</v>
      </c>
      <c r="AL5" s="15">
        <v>5</v>
      </c>
      <c r="AM5" s="15">
        <v>3</v>
      </c>
      <c r="AN5" s="15">
        <v>5</v>
      </c>
      <c r="AO5" s="15">
        <v>5</v>
      </c>
      <c r="AP5" s="15">
        <v>5</v>
      </c>
      <c r="AQ5" s="15">
        <v>4</v>
      </c>
      <c r="AR5" s="15">
        <v>5</v>
      </c>
      <c r="AS5" s="15">
        <v>5</v>
      </c>
      <c r="AT5" s="15">
        <v>5</v>
      </c>
      <c r="AU5" s="15">
        <v>5</v>
      </c>
      <c r="AV5" s="15">
        <v>5</v>
      </c>
      <c r="AW5" s="15">
        <v>5</v>
      </c>
      <c r="AX5" s="15">
        <v>5</v>
      </c>
      <c r="AY5" s="15">
        <v>5</v>
      </c>
      <c r="AZ5" s="15">
        <v>5</v>
      </c>
      <c r="BA5" s="15">
        <v>5</v>
      </c>
      <c r="BB5" s="15">
        <v>5</v>
      </c>
      <c r="BC5" s="15">
        <v>5</v>
      </c>
      <c r="BD5" s="15">
        <v>5</v>
      </c>
      <c r="BE5" s="15">
        <v>5</v>
      </c>
      <c r="BF5" s="15">
        <v>5</v>
      </c>
      <c r="BG5" s="15">
        <v>5</v>
      </c>
      <c r="BH5" s="15">
        <v>5</v>
      </c>
      <c r="BI5" s="15">
        <v>5</v>
      </c>
      <c r="BJ5" s="15">
        <v>5</v>
      </c>
      <c r="BK5" s="15">
        <v>5</v>
      </c>
      <c r="BL5" s="15">
        <v>5</v>
      </c>
      <c r="BM5" s="15">
        <v>5</v>
      </c>
      <c r="BN5" s="15">
        <v>5</v>
      </c>
      <c r="BO5" s="15">
        <v>3</v>
      </c>
      <c r="BP5" s="15">
        <v>5</v>
      </c>
      <c r="BQ5" s="15">
        <v>4</v>
      </c>
      <c r="BR5" s="15">
        <v>5</v>
      </c>
      <c r="BS5" s="15">
        <v>5</v>
      </c>
      <c r="BT5" s="15">
        <v>5</v>
      </c>
      <c r="BU5" s="15">
        <v>3</v>
      </c>
      <c r="BV5" s="15"/>
      <c r="BW5" s="15"/>
      <c r="BX5" s="15"/>
      <c r="BY5" s="15"/>
      <c r="BZ5" s="15"/>
    </row>
    <row r="6" spans="1:78" ht="12.75" customHeight="1" x14ac:dyDescent="0.2">
      <c r="A6" s="189"/>
      <c r="B6" s="184" t="str">
        <f>rezultati!C17</f>
        <v xml:space="preserve">Информатика </v>
      </c>
      <c r="C6" s="184"/>
      <c r="D6" s="15">
        <v>3</v>
      </c>
      <c r="E6" s="15">
        <v>5</v>
      </c>
      <c r="F6" s="15">
        <v>5</v>
      </c>
      <c r="G6" s="15">
        <v>5</v>
      </c>
      <c r="H6" s="15">
        <v>4</v>
      </c>
      <c r="I6" s="15">
        <v>5</v>
      </c>
      <c r="J6" s="15">
        <v>4</v>
      </c>
      <c r="K6" s="15">
        <v>4</v>
      </c>
      <c r="L6" s="15">
        <v>3</v>
      </c>
      <c r="M6" s="15">
        <v>5</v>
      </c>
      <c r="N6" s="15">
        <v>5</v>
      </c>
      <c r="O6" s="15">
        <v>5</v>
      </c>
      <c r="P6" s="15">
        <v>5</v>
      </c>
      <c r="Q6" s="15">
        <v>4</v>
      </c>
      <c r="R6" s="15">
        <v>5</v>
      </c>
      <c r="S6" s="15">
        <v>4</v>
      </c>
      <c r="T6" s="15">
        <v>5</v>
      </c>
      <c r="U6" s="15">
        <v>3</v>
      </c>
      <c r="V6" s="15">
        <v>2</v>
      </c>
      <c r="W6" s="15">
        <v>3</v>
      </c>
      <c r="X6" s="15">
        <v>3</v>
      </c>
      <c r="Y6" s="15">
        <v>4</v>
      </c>
      <c r="Z6" s="15">
        <v>5</v>
      </c>
      <c r="AA6" s="15">
        <v>5</v>
      </c>
      <c r="AB6" s="15">
        <v>2</v>
      </c>
      <c r="AC6" s="49">
        <v>2</v>
      </c>
      <c r="AD6" s="15">
        <v>4</v>
      </c>
      <c r="AE6" s="15">
        <v>3</v>
      </c>
      <c r="AF6" s="15">
        <v>4</v>
      </c>
      <c r="AG6" s="15">
        <v>5</v>
      </c>
      <c r="AH6" s="15">
        <v>2</v>
      </c>
      <c r="AI6" s="15">
        <v>3</v>
      </c>
      <c r="AJ6" s="15">
        <v>2</v>
      </c>
      <c r="AK6" s="15">
        <v>2</v>
      </c>
      <c r="AL6" s="15">
        <v>5</v>
      </c>
      <c r="AM6" s="15">
        <v>3</v>
      </c>
      <c r="AN6" s="15">
        <v>2</v>
      </c>
      <c r="AO6" s="15">
        <v>3</v>
      </c>
      <c r="AP6" s="15">
        <v>3</v>
      </c>
      <c r="AQ6" s="15">
        <v>2</v>
      </c>
      <c r="AR6" s="15">
        <v>4</v>
      </c>
      <c r="AS6" s="15">
        <v>5</v>
      </c>
      <c r="AT6" s="15">
        <v>5</v>
      </c>
      <c r="AU6" s="15">
        <v>5</v>
      </c>
      <c r="AV6" s="15">
        <v>5</v>
      </c>
      <c r="AW6" s="15">
        <v>4</v>
      </c>
      <c r="AX6" s="15">
        <v>4</v>
      </c>
      <c r="AY6" s="15">
        <v>4</v>
      </c>
      <c r="AZ6" s="15">
        <v>5</v>
      </c>
      <c r="BA6" s="15">
        <v>5</v>
      </c>
      <c r="BB6" s="15">
        <v>5</v>
      </c>
      <c r="BC6" s="15">
        <v>3</v>
      </c>
      <c r="BD6" s="15">
        <v>3</v>
      </c>
      <c r="BE6" s="15">
        <v>5</v>
      </c>
      <c r="BF6" s="15">
        <v>4</v>
      </c>
      <c r="BG6" s="15">
        <v>3</v>
      </c>
      <c r="BH6" s="15">
        <v>2</v>
      </c>
      <c r="BI6" s="15">
        <v>3</v>
      </c>
      <c r="BJ6" s="15">
        <v>5</v>
      </c>
      <c r="BK6" s="15">
        <v>4</v>
      </c>
      <c r="BL6" s="15">
        <v>5</v>
      </c>
      <c r="BM6" s="15">
        <v>5</v>
      </c>
      <c r="BN6" s="15">
        <v>5</v>
      </c>
      <c r="BO6" s="15">
        <v>2</v>
      </c>
      <c r="BP6" s="15">
        <v>5</v>
      </c>
      <c r="BQ6" s="15">
        <v>4</v>
      </c>
      <c r="BR6" s="15">
        <v>5</v>
      </c>
      <c r="BS6" s="15">
        <v>5</v>
      </c>
      <c r="BT6" s="15">
        <v>3</v>
      </c>
      <c r="BU6" s="15">
        <v>5</v>
      </c>
      <c r="BV6" s="15"/>
      <c r="BW6" s="15"/>
      <c r="BX6" s="15"/>
      <c r="BY6" s="15"/>
      <c r="BZ6" s="15"/>
    </row>
    <row r="7" spans="1:78" ht="12.75" customHeight="1" x14ac:dyDescent="0.2">
      <c r="A7" s="189"/>
      <c r="B7" s="184" t="str">
        <f>rezultati!C18</f>
        <v>Телесни развој и здравствено васпитање</v>
      </c>
      <c r="C7" s="184"/>
      <c r="D7" s="15">
        <v>5</v>
      </c>
      <c r="E7" s="15">
        <v>5</v>
      </c>
      <c r="F7" s="15">
        <v>5</v>
      </c>
      <c r="G7" s="15">
        <v>5</v>
      </c>
      <c r="H7" s="15">
        <v>5</v>
      </c>
      <c r="I7" s="15">
        <v>5</v>
      </c>
      <c r="J7" s="15">
        <v>5</v>
      </c>
      <c r="K7" s="15">
        <v>5</v>
      </c>
      <c r="L7" s="15">
        <v>5</v>
      </c>
      <c r="M7" s="15">
        <v>5</v>
      </c>
      <c r="N7" s="15">
        <v>5</v>
      </c>
      <c r="O7" s="15">
        <v>5</v>
      </c>
      <c r="P7" s="15">
        <v>5</v>
      </c>
      <c r="Q7" s="15">
        <v>5</v>
      </c>
      <c r="R7" s="15">
        <v>5</v>
      </c>
      <c r="S7" s="15">
        <v>5</v>
      </c>
      <c r="T7" s="15">
        <v>5</v>
      </c>
      <c r="U7" s="15">
        <v>5</v>
      </c>
      <c r="V7" s="15">
        <v>4</v>
      </c>
      <c r="W7" s="15">
        <v>5</v>
      </c>
      <c r="X7" s="15">
        <v>5</v>
      </c>
      <c r="Y7" s="15">
        <v>4</v>
      </c>
      <c r="Z7" s="15">
        <v>5</v>
      </c>
      <c r="AA7" s="15">
        <v>5</v>
      </c>
      <c r="AB7" s="15">
        <v>5</v>
      </c>
      <c r="AC7" s="49">
        <v>5</v>
      </c>
      <c r="AD7" s="15">
        <v>5</v>
      </c>
      <c r="AE7" s="15">
        <v>5</v>
      </c>
      <c r="AF7" s="15">
        <v>5</v>
      </c>
      <c r="AG7" s="15">
        <v>5</v>
      </c>
      <c r="AH7" s="15">
        <v>5</v>
      </c>
      <c r="AI7" s="15">
        <v>3</v>
      </c>
      <c r="AJ7" s="15">
        <v>5</v>
      </c>
      <c r="AK7" s="15">
        <v>4</v>
      </c>
      <c r="AL7" s="15">
        <v>5</v>
      </c>
      <c r="AM7" s="15">
        <v>2</v>
      </c>
      <c r="AN7" s="15">
        <v>5</v>
      </c>
      <c r="AO7" s="15">
        <v>5</v>
      </c>
      <c r="AP7" s="15">
        <v>5</v>
      </c>
      <c r="AQ7" s="15">
        <v>4</v>
      </c>
      <c r="AR7" s="15">
        <v>4</v>
      </c>
      <c r="AS7" s="15">
        <v>5</v>
      </c>
      <c r="AT7" s="15">
        <v>5</v>
      </c>
      <c r="AU7" s="15">
        <v>5</v>
      </c>
      <c r="AV7" s="15">
        <v>5</v>
      </c>
      <c r="AW7" s="15">
        <v>3</v>
      </c>
      <c r="AX7" s="15">
        <v>5</v>
      </c>
      <c r="AY7" s="15">
        <v>4</v>
      </c>
      <c r="AZ7" s="15">
        <v>5</v>
      </c>
      <c r="BA7" s="15">
        <v>5</v>
      </c>
      <c r="BB7" s="15">
        <v>5</v>
      </c>
      <c r="BC7" s="15">
        <v>5</v>
      </c>
      <c r="BD7" s="15">
        <v>5</v>
      </c>
      <c r="BE7" s="15">
        <v>5</v>
      </c>
      <c r="BF7" s="15">
        <v>5</v>
      </c>
      <c r="BG7" s="15">
        <v>5</v>
      </c>
      <c r="BH7" s="15">
        <v>5</v>
      </c>
      <c r="BI7" s="15">
        <v>5</v>
      </c>
      <c r="BJ7" s="15">
        <v>5</v>
      </c>
      <c r="BK7" s="15">
        <v>4</v>
      </c>
      <c r="BL7" s="15">
        <v>5</v>
      </c>
      <c r="BM7" s="15">
        <v>5</v>
      </c>
      <c r="BN7" s="15">
        <v>5</v>
      </c>
      <c r="BO7" s="15">
        <v>4</v>
      </c>
      <c r="BP7" s="15">
        <v>5</v>
      </c>
      <c r="BQ7" s="15">
        <v>4</v>
      </c>
      <c r="BR7" s="15">
        <v>5</v>
      </c>
      <c r="BS7" s="15">
        <v>5</v>
      </c>
      <c r="BT7" s="15">
        <v>5</v>
      </c>
      <c r="BU7" s="15">
        <v>3</v>
      </c>
      <c r="BV7" s="15"/>
      <c r="BW7" s="15"/>
      <c r="BX7" s="15"/>
      <c r="BY7" s="15"/>
      <c r="BZ7" s="15"/>
    </row>
    <row r="8" spans="1:78" ht="12.75" customHeight="1" thickBot="1" x14ac:dyDescent="0.25">
      <c r="A8" s="189"/>
      <c r="B8" s="184" t="str">
        <f>rezultati!C19</f>
        <v>Стручна пракса 1</v>
      </c>
      <c r="C8" s="184"/>
      <c r="D8" s="15">
        <v>5</v>
      </c>
      <c r="E8" s="15">
        <v>5</v>
      </c>
      <c r="F8" s="15">
        <v>5</v>
      </c>
      <c r="G8" s="15">
        <v>5</v>
      </c>
      <c r="H8" s="15">
        <v>5</v>
      </c>
      <c r="I8" s="15">
        <v>5</v>
      </c>
      <c r="J8" s="15">
        <v>5</v>
      </c>
      <c r="K8" s="15">
        <v>5</v>
      </c>
      <c r="L8" s="15">
        <v>5</v>
      </c>
      <c r="M8" s="15">
        <v>5</v>
      </c>
      <c r="N8" s="15">
        <v>5</v>
      </c>
      <c r="O8" s="15">
        <v>5</v>
      </c>
      <c r="P8" s="15">
        <v>5</v>
      </c>
      <c r="Q8" s="15">
        <v>5</v>
      </c>
      <c r="R8" s="15">
        <v>5</v>
      </c>
      <c r="S8" s="15">
        <v>5</v>
      </c>
      <c r="T8" s="15">
        <v>4</v>
      </c>
      <c r="U8" s="15">
        <v>5</v>
      </c>
      <c r="V8" s="15">
        <v>2</v>
      </c>
      <c r="W8" s="15">
        <v>4</v>
      </c>
      <c r="X8" s="15">
        <v>4</v>
      </c>
      <c r="Y8" s="15">
        <v>5</v>
      </c>
      <c r="Z8" s="15">
        <v>5</v>
      </c>
      <c r="AA8" s="15">
        <v>5</v>
      </c>
      <c r="AB8" s="15">
        <v>5</v>
      </c>
      <c r="AC8" s="49">
        <v>5</v>
      </c>
      <c r="AD8" s="15">
        <v>4</v>
      </c>
      <c r="AE8" s="15">
        <v>5</v>
      </c>
      <c r="AF8" s="15">
        <v>5</v>
      </c>
      <c r="AG8" s="15">
        <v>5</v>
      </c>
      <c r="AH8" s="15">
        <v>5</v>
      </c>
      <c r="AI8" s="15">
        <v>4</v>
      </c>
      <c r="AJ8" s="15">
        <v>5</v>
      </c>
      <c r="AK8" s="15">
        <v>5</v>
      </c>
      <c r="AL8" s="15">
        <v>5</v>
      </c>
      <c r="AM8" s="15">
        <v>5</v>
      </c>
      <c r="AN8" s="15">
        <v>5</v>
      </c>
      <c r="AO8" s="15">
        <v>5</v>
      </c>
      <c r="AP8" s="15">
        <v>5</v>
      </c>
      <c r="AQ8" s="15">
        <v>5</v>
      </c>
      <c r="AR8" s="15">
        <v>5</v>
      </c>
      <c r="AS8" s="15">
        <v>5</v>
      </c>
      <c r="AT8" s="15">
        <v>5</v>
      </c>
      <c r="AU8" s="15">
        <v>5</v>
      </c>
      <c r="AV8" s="15">
        <v>5</v>
      </c>
      <c r="AW8" s="15">
        <v>5</v>
      </c>
      <c r="AX8" s="15">
        <v>5</v>
      </c>
      <c r="AY8" s="15">
        <v>5</v>
      </c>
      <c r="AZ8" s="15">
        <v>5</v>
      </c>
      <c r="BA8" s="15">
        <v>5</v>
      </c>
      <c r="BB8" s="15">
        <v>5</v>
      </c>
      <c r="BC8" s="15">
        <v>5</v>
      </c>
      <c r="BD8" s="15">
        <v>5</v>
      </c>
      <c r="BE8" s="15">
        <v>5</v>
      </c>
      <c r="BF8" s="15">
        <v>5</v>
      </c>
      <c r="BG8" s="15">
        <v>5</v>
      </c>
      <c r="BH8" s="15">
        <v>5</v>
      </c>
      <c r="BI8" s="15">
        <v>5</v>
      </c>
      <c r="BJ8" s="15">
        <v>4</v>
      </c>
      <c r="BK8" s="15">
        <v>4</v>
      </c>
      <c r="BL8" s="18">
        <v>5</v>
      </c>
      <c r="BM8" s="18">
        <v>5</v>
      </c>
      <c r="BN8" s="18">
        <v>5</v>
      </c>
      <c r="BO8" s="18">
        <v>4</v>
      </c>
      <c r="BP8" s="18">
        <v>5</v>
      </c>
      <c r="BQ8" s="18">
        <v>5</v>
      </c>
      <c r="BR8" s="18">
        <v>4</v>
      </c>
      <c r="BS8" s="18">
        <v>5</v>
      </c>
      <c r="BT8" s="18">
        <v>5</v>
      </c>
      <c r="BU8" s="18">
        <v>5</v>
      </c>
      <c r="BV8" s="18"/>
      <c r="BW8" s="18"/>
      <c r="BX8" s="18"/>
      <c r="BY8" s="18"/>
      <c r="BZ8" s="18"/>
    </row>
    <row r="9" spans="1:78" s="9" customFormat="1" ht="13.5" thickBot="1" x14ac:dyDescent="0.25">
      <c r="A9" s="104"/>
      <c r="B9" s="104"/>
      <c r="C9" s="105"/>
      <c r="D9" s="30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50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</row>
    <row r="10" spans="1:78" ht="13.5" thickBot="1" x14ac:dyDescent="0.25">
      <c r="A10" s="31">
        <v>2</v>
      </c>
      <c r="B10" s="199" t="s">
        <v>17</v>
      </c>
      <c r="C10" s="200"/>
      <c r="D10" s="26">
        <v>5</v>
      </c>
      <c r="E10" s="26">
        <v>5</v>
      </c>
      <c r="F10" s="26">
        <v>5</v>
      </c>
      <c r="G10" s="26">
        <v>5</v>
      </c>
      <c r="H10" s="26">
        <v>5</v>
      </c>
      <c r="I10" s="26">
        <v>5</v>
      </c>
      <c r="J10" s="26">
        <v>5</v>
      </c>
      <c r="K10" s="26">
        <v>5</v>
      </c>
      <c r="L10" s="26">
        <v>5</v>
      </c>
      <c r="M10" s="26">
        <v>5</v>
      </c>
      <c r="N10" s="26">
        <v>5</v>
      </c>
      <c r="O10" s="26">
        <v>5</v>
      </c>
      <c r="P10" s="26">
        <v>5</v>
      </c>
      <c r="Q10" s="26">
        <v>4</v>
      </c>
      <c r="R10" s="26">
        <v>5</v>
      </c>
      <c r="S10" s="26">
        <v>5</v>
      </c>
      <c r="T10" s="26">
        <v>5</v>
      </c>
      <c r="U10" s="26">
        <v>5</v>
      </c>
      <c r="V10" s="26">
        <v>3</v>
      </c>
      <c r="W10" s="26">
        <v>4</v>
      </c>
      <c r="X10" s="26">
        <v>4</v>
      </c>
      <c r="Y10" s="26">
        <v>4</v>
      </c>
      <c r="Z10" s="26">
        <v>5</v>
      </c>
      <c r="AA10" s="26">
        <v>5</v>
      </c>
      <c r="AB10" s="26">
        <v>4</v>
      </c>
      <c r="AC10" s="51">
        <v>4</v>
      </c>
      <c r="AD10" s="26">
        <v>5</v>
      </c>
      <c r="AE10" s="26">
        <v>4</v>
      </c>
      <c r="AF10" s="26">
        <v>5</v>
      </c>
      <c r="AG10" s="26">
        <v>5</v>
      </c>
      <c r="AH10" s="26">
        <v>4</v>
      </c>
      <c r="AI10" s="26">
        <v>3</v>
      </c>
      <c r="AJ10" s="26">
        <v>4</v>
      </c>
      <c r="AK10" s="26">
        <v>4</v>
      </c>
      <c r="AL10" s="26">
        <v>5</v>
      </c>
      <c r="AM10" s="26">
        <v>3</v>
      </c>
      <c r="AN10" s="26">
        <v>4</v>
      </c>
      <c r="AO10" s="26">
        <v>5</v>
      </c>
      <c r="AP10" s="26">
        <v>5</v>
      </c>
      <c r="AQ10" s="26">
        <v>4</v>
      </c>
      <c r="AR10" s="26">
        <v>4</v>
      </c>
      <c r="AS10" s="26">
        <v>5</v>
      </c>
      <c r="AT10" s="26">
        <v>5</v>
      </c>
      <c r="AU10" s="26">
        <v>5</v>
      </c>
      <c r="AV10" s="26">
        <v>5</v>
      </c>
      <c r="AW10" s="26">
        <v>4</v>
      </c>
      <c r="AX10" s="26">
        <v>4</v>
      </c>
      <c r="AY10" s="26">
        <v>4</v>
      </c>
      <c r="AZ10" s="26">
        <v>5</v>
      </c>
      <c r="BA10" s="26">
        <v>4</v>
      </c>
      <c r="BB10" s="26">
        <v>4</v>
      </c>
      <c r="BC10" s="26">
        <v>5</v>
      </c>
      <c r="BD10" s="26">
        <v>4</v>
      </c>
      <c r="BE10" s="26">
        <v>5</v>
      </c>
      <c r="BF10" s="26">
        <v>5</v>
      </c>
      <c r="BG10" s="26">
        <v>5</v>
      </c>
      <c r="BH10" s="26">
        <v>5</v>
      </c>
      <c r="BI10" s="26">
        <v>5</v>
      </c>
      <c r="BJ10" s="26">
        <v>4</v>
      </c>
      <c r="BK10" s="26">
        <v>4</v>
      </c>
      <c r="BL10" s="26">
        <v>5</v>
      </c>
      <c r="BM10" s="26">
        <v>5</v>
      </c>
      <c r="BN10" s="26">
        <v>5</v>
      </c>
      <c r="BO10" s="26">
        <v>3</v>
      </c>
      <c r="BP10" s="26">
        <v>5</v>
      </c>
      <c r="BQ10" s="26">
        <v>4</v>
      </c>
      <c r="BR10" s="26">
        <v>5</v>
      </c>
      <c r="BS10" s="26">
        <v>5</v>
      </c>
      <c r="BT10" s="26">
        <v>5</v>
      </c>
      <c r="BU10" s="26">
        <v>5</v>
      </c>
      <c r="BV10" s="26"/>
      <c r="BW10" s="26"/>
      <c r="BX10" s="26"/>
      <c r="BY10" s="26"/>
      <c r="BZ10" s="26"/>
    </row>
    <row r="11" spans="1:78" ht="13.5" thickBot="1" x14ac:dyDescent="0.25">
      <c r="A11" s="101"/>
      <c r="B11" s="102"/>
      <c r="C11" s="103"/>
      <c r="D11" s="30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50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</row>
    <row r="12" spans="1:78" x14ac:dyDescent="0.2">
      <c r="A12" s="185">
        <v>3</v>
      </c>
      <c r="B12" s="178" t="str">
        <f>rezultati!C36</f>
        <v>Оптималан</v>
      </c>
      <c r="C12" s="179"/>
      <c r="D12" s="17" t="s">
        <v>57</v>
      </c>
      <c r="E12" s="17" t="s">
        <v>57</v>
      </c>
      <c r="F12" s="17" t="s">
        <v>57</v>
      </c>
      <c r="G12" s="17" t="s">
        <v>57</v>
      </c>
      <c r="H12" s="17" t="s">
        <v>57</v>
      </c>
      <c r="I12" s="17" t="s">
        <v>57</v>
      </c>
      <c r="J12" s="17" t="s">
        <v>57</v>
      </c>
      <c r="K12" s="17" t="s">
        <v>57</v>
      </c>
      <c r="L12" s="17" t="s">
        <v>57</v>
      </c>
      <c r="M12" s="17" t="s">
        <v>57</v>
      </c>
      <c r="N12" s="17" t="s">
        <v>57</v>
      </c>
      <c r="O12" s="17" t="s">
        <v>57</v>
      </c>
      <c r="P12" s="17" t="s">
        <v>57</v>
      </c>
      <c r="Q12" s="17" t="s">
        <v>57</v>
      </c>
      <c r="R12" s="17"/>
      <c r="S12" s="17" t="s">
        <v>57</v>
      </c>
      <c r="T12" s="17" t="s">
        <v>57</v>
      </c>
      <c r="U12" s="17" t="s">
        <v>57</v>
      </c>
      <c r="V12" s="17"/>
      <c r="W12" s="17" t="s">
        <v>57</v>
      </c>
      <c r="X12" s="17" t="s">
        <v>57</v>
      </c>
      <c r="Y12" s="17" t="s">
        <v>57</v>
      </c>
      <c r="Z12" s="17" t="s">
        <v>57</v>
      </c>
      <c r="AA12" s="17" t="s">
        <v>57</v>
      </c>
      <c r="AB12" s="17"/>
      <c r="AC12" s="48"/>
      <c r="AD12" s="17" t="s">
        <v>57</v>
      </c>
      <c r="AE12" s="17" t="s">
        <v>57</v>
      </c>
      <c r="AF12" s="17" t="s">
        <v>57</v>
      </c>
      <c r="AG12" s="17" t="s">
        <v>57</v>
      </c>
      <c r="AH12" s="17"/>
      <c r="AI12" s="17" t="s">
        <v>57</v>
      </c>
      <c r="AJ12" s="17" t="s">
        <v>57</v>
      </c>
      <c r="AK12" s="17"/>
      <c r="AL12" s="17"/>
      <c r="AM12" s="17"/>
      <c r="AN12" s="17" t="s">
        <v>57</v>
      </c>
      <c r="AO12" s="17" t="s">
        <v>57</v>
      </c>
      <c r="AP12" s="17" t="s">
        <v>57</v>
      </c>
      <c r="AQ12" s="17"/>
      <c r="AR12" s="17"/>
      <c r="AS12" s="17" t="s">
        <v>57</v>
      </c>
      <c r="AT12" s="17" t="s">
        <v>57</v>
      </c>
      <c r="AU12" s="17" t="s">
        <v>57</v>
      </c>
      <c r="AV12" s="17" t="s">
        <v>57</v>
      </c>
      <c r="AW12" s="27" t="s">
        <v>57</v>
      </c>
      <c r="AX12" s="27" t="s">
        <v>57</v>
      </c>
      <c r="AY12" s="27" t="s">
        <v>57</v>
      </c>
      <c r="AZ12" s="27" t="s">
        <v>57</v>
      </c>
      <c r="BA12" s="27" t="s">
        <v>57</v>
      </c>
      <c r="BB12" s="27" t="s">
        <v>57</v>
      </c>
      <c r="BC12" s="27" t="s">
        <v>57</v>
      </c>
      <c r="BD12" s="27" t="s">
        <v>57</v>
      </c>
      <c r="BE12" s="27" t="s">
        <v>57</v>
      </c>
      <c r="BF12" s="27"/>
      <c r="BG12" s="27" t="s">
        <v>57</v>
      </c>
      <c r="BH12" s="27" t="s">
        <v>57</v>
      </c>
      <c r="BI12" s="27" t="s">
        <v>57</v>
      </c>
      <c r="BJ12" s="27" t="s">
        <v>57</v>
      </c>
      <c r="BK12" s="27" t="s">
        <v>57</v>
      </c>
      <c r="BL12" s="3" t="s">
        <v>57</v>
      </c>
      <c r="BM12" s="3" t="s">
        <v>57</v>
      </c>
      <c r="BN12" s="3"/>
      <c r="BO12" s="3" t="s">
        <v>57</v>
      </c>
      <c r="BP12" s="3" t="s">
        <v>57</v>
      </c>
      <c r="BQ12" s="3" t="s">
        <v>57</v>
      </c>
      <c r="BR12" s="3" t="s">
        <v>57</v>
      </c>
      <c r="BS12" s="3" t="s">
        <v>57</v>
      </c>
      <c r="BT12" s="3"/>
      <c r="BU12" s="3"/>
      <c r="BV12" s="3"/>
      <c r="BW12" s="3"/>
      <c r="BX12" s="3"/>
      <c r="BY12" s="3"/>
      <c r="BZ12" s="3"/>
    </row>
    <row r="13" spans="1:78" x14ac:dyDescent="0.2">
      <c r="A13" s="186"/>
      <c r="B13" s="180" t="str">
        <f>rezultati!C37</f>
        <v>Мали</v>
      </c>
      <c r="C13" s="18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49"/>
      <c r="AD13" s="15"/>
      <c r="AE13" s="15"/>
      <c r="AF13" s="15"/>
      <c r="AG13" s="15"/>
      <c r="AH13" s="15"/>
      <c r="AI13" s="15"/>
      <c r="AJ13" s="15"/>
      <c r="AK13" s="15"/>
      <c r="AL13" s="15"/>
      <c r="AM13" s="15" t="s">
        <v>57</v>
      </c>
      <c r="AN13" s="15"/>
      <c r="AO13" s="15"/>
      <c r="AP13" s="15"/>
      <c r="AQ13" s="15"/>
      <c r="AR13" s="15"/>
      <c r="AS13" s="15"/>
      <c r="AT13" s="15"/>
      <c r="AU13" s="15"/>
      <c r="AV13" s="15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7"/>
      <c r="BM13" s="27"/>
      <c r="BN13" s="27"/>
      <c r="BO13" s="27"/>
      <c r="BP13" s="27"/>
      <c r="BQ13" s="27"/>
      <c r="BR13" s="27"/>
      <c r="BS13" s="27"/>
      <c r="BT13" s="27" t="s">
        <v>57</v>
      </c>
      <c r="BU13" s="27"/>
      <c r="BV13" s="27"/>
      <c r="BW13" s="27"/>
      <c r="BX13" s="27"/>
      <c r="BY13" s="27"/>
      <c r="BZ13" s="27"/>
    </row>
    <row r="14" spans="1:78" ht="13.5" thickBot="1" x14ac:dyDescent="0.25">
      <c r="A14" s="187"/>
      <c r="B14" s="182" t="str">
        <f>rezultati!C38</f>
        <v>Велики</v>
      </c>
      <c r="C14" s="183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 t="s">
        <v>57</v>
      </c>
      <c r="S14" s="18"/>
      <c r="T14" s="18"/>
      <c r="U14" s="18"/>
      <c r="V14" s="18" t="s">
        <v>57</v>
      </c>
      <c r="W14" s="18"/>
      <c r="X14" s="18"/>
      <c r="Y14" s="18"/>
      <c r="Z14" s="18"/>
      <c r="AA14" s="18"/>
      <c r="AB14" s="18" t="s">
        <v>57</v>
      </c>
      <c r="AC14" s="52" t="s">
        <v>57</v>
      </c>
      <c r="AD14" s="18"/>
      <c r="AE14" s="18"/>
      <c r="AF14" s="18"/>
      <c r="AG14" s="18"/>
      <c r="AH14" s="18" t="s">
        <v>57</v>
      </c>
      <c r="AI14" s="18"/>
      <c r="AJ14" s="18"/>
      <c r="AK14" s="18" t="s">
        <v>57</v>
      </c>
      <c r="AL14" s="18" t="s">
        <v>57</v>
      </c>
      <c r="AM14" s="18"/>
      <c r="AN14" s="18"/>
      <c r="AO14" s="18"/>
      <c r="AP14" s="18"/>
      <c r="AQ14" s="18" t="s">
        <v>57</v>
      </c>
      <c r="AR14" s="18" t="s">
        <v>57</v>
      </c>
      <c r="AS14" s="18"/>
      <c r="AT14" s="18"/>
      <c r="AU14" s="18"/>
      <c r="AV14" s="18"/>
      <c r="AW14" s="16"/>
      <c r="AX14" s="16"/>
      <c r="AY14" s="16"/>
      <c r="AZ14" s="16"/>
      <c r="BA14" s="16"/>
      <c r="BB14" s="16"/>
      <c r="BC14" s="16"/>
      <c r="BD14" s="16"/>
      <c r="BE14" s="16"/>
      <c r="BF14" s="16" t="s">
        <v>57</v>
      </c>
      <c r="BG14" s="16"/>
      <c r="BH14" s="16"/>
      <c r="BI14" s="16"/>
      <c r="BJ14" s="16"/>
      <c r="BK14" s="16"/>
      <c r="BL14" s="16"/>
      <c r="BM14" s="16"/>
      <c r="BN14" s="16" t="s">
        <v>57</v>
      </c>
      <c r="BO14" s="16"/>
      <c r="BP14" s="16"/>
      <c r="BQ14" s="16"/>
      <c r="BR14" s="16"/>
      <c r="BS14" s="16"/>
      <c r="BT14" s="16"/>
      <c r="BU14" s="16" t="s">
        <v>57</v>
      </c>
      <c r="BV14" s="16"/>
      <c r="BW14" s="16"/>
      <c r="BX14" s="16"/>
      <c r="BY14" s="16"/>
      <c r="BZ14" s="16"/>
    </row>
    <row r="15" spans="1:78" ht="13.5" thickBot="1" x14ac:dyDescent="0.25">
      <c r="A15" s="37"/>
      <c r="B15" s="201"/>
      <c r="C15" s="201"/>
      <c r="D15" s="30">
        <v>1</v>
      </c>
      <c r="E15" s="33">
        <v>2</v>
      </c>
      <c r="F15" s="30">
        <v>3</v>
      </c>
      <c r="G15" s="33">
        <v>4</v>
      </c>
      <c r="H15" s="30">
        <v>5</v>
      </c>
      <c r="I15" s="33">
        <v>6</v>
      </c>
      <c r="J15" s="30">
        <v>7</v>
      </c>
      <c r="K15" s="33">
        <v>8</v>
      </c>
      <c r="L15" s="30">
        <v>9</v>
      </c>
      <c r="M15" s="33">
        <v>10</v>
      </c>
      <c r="N15" s="30">
        <v>11</v>
      </c>
      <c r="O15" s="33">
        <v>12</v>
      </c>
      <c r="P15" s="30">
        <v>13</v>
      </c>
      <c r="Q15" s="33">
        <v>14</v>
      </c>
      <c r="R15" s="30">
        <v>15</v>
      </c>
      <c r="S15" s="33">
        <v>16</v>
      </c>
      <c r="T15" s="30">
        <v>17</v>
      </c>
      <c r="U15" s="33">
        <v>18</v>
      </c>
      <c r="V15" s="30">
        <v>19</v>
      </c>
      <c r="W15" s="33">
        <v>20</v>
      </c>
      <c r="X15" s="30">
        <v>21</v>
      </c>
      <c r="Y15" s="33">
        <v>22</v>
      </c>
      <c r="Z15" s="30">
        <v>23</v>
      </c>
      <c r="AA15" s="33">
        <v>24</v>
      </c>
      <c r="AB15" s="30">
        <v>25</v>
      </c>
      <c r="AC15" s="33">
        <v>26</v>
      </c>
      <c r="AD15" s="30">
        <v>27</v>
      </c>
      <c r="AE15" s="33">
        <v>28</v>
      </c>
      <c r="AF15" s="30">
        <v>29</v>
      </c>
      <c r="AG15" s="33">
        <v>30</v>
      </c>
      <c r="AH15" s="30">
        <v>31</v>
      </c>
      <c r="AI15" s="33">
        <v>32</v>
      </c>
      <c r="AJ15" s="30">
        <v>33</v>
      </c>
      <c r="AK15" s="33">
        <v>34</v>
      </c>
      <c r="AL15" s="30">
        <v>35</v>
      </c>
      <c r="AM15" s="33">
        <v>36</v>
      </c>
      <c r="AN15" s="30">
        <v>37</v>
      </c>
      <c r="AO15" s="33">
        <v>38</v>
      </c>
      <c r="AP15" s="30">
        <v>39</v>
      </c>
      <c r="AQ15" s="33">
        <v>40</v>
      </c>
      <c r="AR15" s="30">
        <v>41</v>
      </c>
      <c r="AS15" s="33">
        <v>42</v>
      </c>
      <c r="AT15" s="30">
        <v>43</v>
      </c>
      <c r="AU15" s="33">
        <v>44</v>
      </c>
      <c r="AV15" s="30">
        <v>45</v>
      </c>
      <c r="AW15" s="33">
        <v>46</v>
      </c>
      <c r="AX15" s="30">
        <v>47</v>
      </c>
      <c r="AY15" s="33">
        <v>48</v>
      </c>
      <c r="AZ15" s="30">
        <v>49</v>
      </c>
      <c r="BA15" s="33">
        <v>50</v>
      </c>
      <c r="BB15" s="30">
        <v>51</v>
      </c>
      <c r="BC15" s="33">
        <v>52</v>
      </c>
      <c r="BD15" s="30">
        <v>53</v>
      </c>
      <c r="BE15" s="33">
        <v>54</v>
      </c>
      <c r="BF15" s="30">
        <v>55</v>
      </c>
      <c r="BG15" s="33">
        <v>56</v>
      </c>
      <c r="BH15" s="30">
        <v>57</v>
      </c>
      <c r="BI15" s="33">
        <v>58</v>
      </c>
      <c r="BJ15" s="30">
        <v>59</v>
      </c>
      <c r="BK15" s="33">
        <v>60</v>
      </c>
      <c r="BL15" s="30">
        <v>61</v>
      </c>
      <c r="BM15" s="33">
        <v>62</v>
      </c>
      <c r="BN15" s="30">
        <v>63</v>
      </c>
      <c r="BO15" s="33">
        <v>64</v>
      </c>
      <c r="BP15" s="30">
        <v>65</v>
      </c>
      <c r="BQ15" s="33">
        <v>66</v>
      </c>
      <c r="BR15" s="30">
        <v>67</v>
      </c>
      <c r="BS15" s="33">
        <v>68</v>
      </c>
      <c r="BT15" s="30">
        <v>69</v>
      </c>
      <c r="BU15" s="33">
        <v>70</v>
      </c>
      <c r="BV15" s="30">
        <v>71</v>
      </c>
      <c r="BW15" s="33">
        <v>72</v>
      </c>
      <c r="BX15" s="30">
        <v>73</v>
      </c>
      <c r="BY15" s="33">
        <v>74</v>
      </c>
      <c r="BZ15" s="30">
        <v>75</v>
      </c>
    </row>
    <row r="16" spans="1:78" x14ac:dyDescent="0.2">
      <c r="A16" s="191">
        <v>4</v>
      </c>
      <c r="B16" s="190" t="str">
        <f>rezultati!C44</f>
        <v>Социологија образовања</v>
      </c>
      <c r="C16" s="190"/>
      <c r="D16" s="21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 t="s">
        <v>57</v>
      </c>
      <c r="T16" s="17"/>
      <c r="U16" s="17"/>
      <c r="V16" s="17"/>
      <c r="W16" s="17"/>
      <c r="X16" s="17"/>
      <c r="Y16" s="17"/>
      <c r="Z16" s="17"/>
      <c r="AA16" s="17"/>
      <c r="AB16" s="17"/>
      <c r="AC16" s="48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</row>
    <row r="17" spans="1:78" x14ac:dyDescent="0.2">
      <c r="A17" s="192"/>
      <c r="B17" s="184" t="str">
        <f>rezultati!C45</f>
        <v>Савремени српски језик</v>
      </c>
      <c r="C17" s="184"/>
      <c r="D17" s="23"/>
      <c r="E17" s="15" t="s">
        <v>57</v>
      </c>
      <c r="F17" s="15" t="s">
        <v>57</v>
      </c>
      <c r="G17" s="15"/>
      <c r="H17" s="15"/>
      <c r="I17" s="15"/>
      <c r="J17" s="15"/>
      <c r="K17" s="15"/>
      <c r="L17" s="15"/>
      <c r="M17" s="15" t="s">
        <v>57</v>
      </c>
      <c r="N17" s="15"/>
      <c r="O17" s="15"/>
      <c r="P17" s="15"/>
      <c r="Q17" s="15"/>
      <c r="R17" s="15" t="s">
        <v>57</v>
      </c>
      <c r="S17" s="15"/>
      <c r="T17" s="15" t="s">
        <v>57</v>
      </c>
      <c r="U17" s="15"/>
      <c r="V17" s="15" t="s">
        <v>57</v>
      </c>
      <c r="W17" s="15"/>
      <c r="X17" s="15"/>
      <c r="Y17" s="15"/>
      <c r="Z17" s="15"/>
      <c r="AA17" s="15"/>
      <c r="AB17" s="15"/>
      <c r="AC17" s="49"/>
      <c r="AD17" s="15"/>
      <c r="AE17" s="15"/>
      <c r="AF17" s="15"/>
      <c r="AG17" s="15"/>
      <c r="AH17" s="15" t="s">
        <v>57</v>
      </c>
      <c r="AI17" s="15"/>
      <c r="AJ17" s="15" t="s">
        <v>57</v>
      </c>
      <c r="AK17" s="15" t="s">
        <v>57</v>
      </c>
      <c r="AL17" s="15" t="s">
        <v>57</v>
      </c>
      <c r="AM17" s="15"/>
      <c r="AN17" s="15"/>
      <c r="AO17" s="15"/>
      <c r="AP17" s="15"/>
      <c r="AQ17" s="15" t="s">
        <v>57</v>
      </c>
      <c r="AR17" s="15"/>
      <c r="AS17" s="15"/>
      <c r="AT17" s="15"/>
      <c r="AU17" s="15"/>
      <c r="AV17" s="15"/>
      <c r="AW17" s="3"/>
      <c r="AX17" s="3" t="s">
        <v>57</v>
      </c>
      <c r="AY17" s="3" t="s">
        <v>57</v>
      </c>
      <c r="AZ17" s="3"/>
      <c r="BA17" s="3"/>
      <c r="BB17" s="3"/>
      <c r="BC17" s="3"/>
      <c r="BD17" s="3"/>
      <c r="BE17" s="3"/>
      <c r="BF17" s="3" t="s">
        <v>57</v>
      </c>
      <c r="BG17" s="3"/>
      <c r="BH17" s="3"/>
      <c r="BI17" s="3"/>
      <c r="BJ17" s="3"/>
      <c r="BK17" s="3"/>
      <c r="BL17" s="3"/>
      <c r="BM17" s="3"/>
      <c r="BN17" s="3" t="s">
        <v>57</v>
      </c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</row>
    <row r="18" spans="1:78" x14ac:dyDescent="0.2">
      <c r="A18" s="192"/>
      <c r="B18" s="184" t="str">
        <f>rezultati!C46</f>
        <v>Општа педагогија</v>
      </c>
      <c r="C18" s="184"/>
      <c r="D18" s="22" t="s">
        <v>57</v>
      </c>
      <c r="E18" s="15"/>
      <c r="F18" s="15"/>
      <c r="G18" s="15" t="s">
        <v>57</v>
      </c>
      <c r="H18" s="15" t="s">
        <v>57</v>
      </c>
      <c r="I18" s="15"/>
      <c r="J18" s="15" t="s">
        <v>57</v>
      </c>
      <c r="K18" s="15" t="s">
        <v>57</v>
      </c>
      <c r="L18" s="15"/>
      <c r="M18" s="15"/>
      <c r="N18" s="15"/>
      <c r="O18" s="15"/>
      <c r="P18" s="15"/>
      <c r="Q18" s="15"/>
      <c r="R18" s="15"/>
      <c r="S18" s="15" t="s">
        <v>57</v>
      </c>
      <c r="T18" s="15"/>
      <c r="U18" s="15" t="s">
        <v>57</v>
      </c>
      <c r="V18" s="15"/>
      <c r="W18" s="15"/>
      <c r="X18" s="15"/>
      <c r="Y18" s="15"/>
      <c r="Z18" s="15" t="s">
        <v>57</v>
      </c>
      <c r="AA18" s="15"/>
      <c r="AB18" s="15"/>
      <c r="AC18" s="49"/>
      <c r="AD18" s="15"/>
      <c r="AE18" s="15"/>
      <c r="AF18" s="15"/>
      <c r="AG18" s="15"/>
      <c r="AH18" s="15"/>
      <c r="AI18" s="15" t="s">
        <v>57</v>
      </c>
      <c r="AJ18" s="15"/>
      <c r="AK18" s="15"/>
      <c r="AL18" s="15"/>
      <c r="AM18" s="15"/>
      <c r="AN18" s="15" t="s">
        <v>57</v>
      </c>
      <c r="AO18" s="15" t="s">
        <v>57</v>
      </c>
      <c r="AP18" s="15" t="s">
        <v>57</v>
      </c>
      <c r="AQ18" s="15"/>
      <c r="AR18" s="15" t="s">
        <v>57</v>
      </c>
      <c r="AS18" s="15"/>
      <c r="AT18" s="15"/>
      <c r="AU18" s="15"/>
      <c r="AV18" s="15" t="s">
        <v>57</v>
      </c>
      <c r="AW18" s="3"/>
      <c r="AX18" s="3" t="s">
        <v>57</v>
      </c>
      <c r="AY18" s="3"/>
      <c r="AZ18" s="3"/>
      <c r="BA18" s="3"/>
      <c r="BB18" s="3"/>
      <c r="BC18" s="3"/>
      <c r="BD18" s="3"/>
      <c r="BE18" s="3"/>
      <c r="BF18" s="3"/>
      <c r="BG18" s="3" t="s">
        <v>57</v>
      </c>
      <c r="BH18" s="3"/>
      <c r="BI18" s="3"/>
      <c r="BJ18" s="3" t="s">
        <v>57</v>
      </c>
      <c r="BK18" s="3"/>
      <c r="BL18" s="3"/>
      <c r="BM18" s="3"/>
      <c r="BN18" s="3" t="s">
        <v>57</v>
      </c>
      <c r="BO18" s="3"/>
      <c r="BP18" s="3"/>
      <c r="BQ18" s="3"/>
      <c r="BR18" s="3" t="s">
        <v>57</v>
      </c>
      <c r="BS18" s="3" t="s">
        <v>57</v>
      </c>
      <c r="BT18" s="3" t="s">
        <v>57</v>
      </c>
      <c r="BU18" s="3"/>
      <c r="BV18" s="3"/>
      <c r="BW18" s="3"/>
      <c r="BX18" s="3"/>
      <c r="BY18" s="3"/>
      <c r="BZ18" s="3"/>
    </row>
    <row r="19" spans="1:78" x14ac:dyDescent="0.2">
      <c r="A19" s="192"/>
      <c r="B19" s="184" t="str">
        <f>rezultati!C47</f>
        <v xml:space="preserve">Информатика </v>
      </c>
      <c r="C19" s="184"/>
      <c r="D19" s="23"/>
      <c r="E19" s="15"/>
      <c r="F19" s="15" t="s">
        <v>57</v>
      </c>
      <c r="G19" s="15"/>
      <c r="H19" s="15"/>
      <c r="I19" s="15"/>
      <c r="J19" s="15"/>
      <c r="K19" s="15"/>
      <c r="L19" s="15" t="s">
        <v>57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 t="s">
        <v>57</v>
      </c>
      <c r="X19" s="15" t="s">
        <v>57</v>
      </c>
      <c r="Y19" s="15"/>
      <c r="Z19" s="15"/>
      <c r="AA19" s="15"/>
      <c r="AB19" s="15"/>
      <c r="AC19" s="49"/>
      <c r="AD19" s="15"/>
      <c r="AE19" s="15" t="s">
        <v>57</v>
      </c>
      <c r="AF19" s="15" t="s">
        <v>57</v>
      </c>
      <c r="AG19" s="15" t="s">
        <v>57</v>
      </c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 t="s">
        <v>57</v>
      </c>
      <c r="AT19" s="15" t="s">
        <v>57</v>
      </c>
      <c r="AU19" s="15"/>
      <c r="AV19" s="15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 t="s">
        <v>57</v>
      </c>
      <c r="BJ19" s="3"/>
      <c r="BK19" s="3" t="s">
        <v>57</v>
      </c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</row>
    <row r="20" spans="1:78" x14ac:dyDescent="0.2">
      <c r="A20" s="192"/>
      <c r="B20" s="184" t="str">
        <f>rezultati!C48</f>
        <v>Телесни развој и здравствено васпитање</v>
      </c>
      <c r="C20" s="184"/>
      <c r="D20" s="139" t="s">
        <v>57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57</v>
      </c>
      <c r="U20" s="15"/>
      <c r="V20" s="15"/>
      <c r="W20" s="15"/>
      <c r="X20" s="15"/>
      <c r="Y20" s="15"/>
      <c r="Z20" s="15"/>
      <c r="AA20" s="15" t="s">
        <v>57</v>
      </c>
      <c r="AB20" s="15"/>
      <c r="AC20" s="49"/>
      <c r="AD20" s="15"/>
      <c r="AE20" s="15"/>
      <c r="AF20" s="15"/>
      <c r="AG20" s="15"/>
      <c r="AH20" s="15"/>
      <c r="AI20" s="15"/>
      <c r="AJ20" s="15"/>
      <c r="AK20" s="15"/>
      <c r="AL20" s="15"/>
      <c r="AM20" s="15" t="s">
        <v>57</v>
      </c>
      <c r="AN20" s="15"/>
      <c r="AO20" s="15"/>
      <c r="AP20" s="15"/>
      <c r="AQ20" s="15"/>
      <c r="AR20" s="15"/>
      <c r="AS20" s="15"/>
      <c r="AT20" s="15"/>
      <c r="AU20" s="15" t="s">
        <v>57</v>
      </c>
      <c r="AV20" s="15"/>
      <c r="AW20" s="3"/>
      <c r="AX20" s="3"/>
      <c r="AY20" s="3"/>
      <c r="AZ20" s="3"/>
      <c r="BA20" s="3"/>
      <c r="BB20" s="3"/>
      <c r="BC20" s="3"/>
      <c r="BD20" s="3"/>
      <c r="BE20" s="3"/>
      <c r="BF20" s="3" t="s">
        <v>57</v>
      </c>
      <c r="BG20" s="3"/>
      <c r="BH20" s="3"/>
      <c r="BI20" s="3" t="s">
        <v>57</v>
      </c>
      <c r="BJ20" s="3" t="s">
        <v>57</v>
      </c>
      <c r="BK20" s="3"/>
      <c r="BL20" s="3"/>
      <c r="BM20" s="3" t="s">
        <v>57</v>
      </c>
      <c r="BN20" s="3"/>
      <c r="BO20" s="3"/>
      <c r="BP20" s="3" t="s">
        <v>57</v>
      </c>
      <c r="BQ20" s="3"/>
      <c r="BR20" s="3" t="s">
        <v>57</v>
      </c>
      <c r="BS20" s="3"/>
      <c r="BT20" s="3"/>
      <c r="BU20" s="3"/>
      <c r="BV20" s="3"/>
      <c r="BW20" s="3"/>
      <c r="BX20" s="3"/>
      <c r="BY20" s="3"/>
      <c r="BZ20" s="3"/>
    </row>
    <row r="21" spans="1:78" x14ac:dyDescent="0.2">
      <c r="A21" s="192"/>
      <c r="B21" s="23" t="str">
        <f>rezultati!C49</f>
        <v>Стручна пракса 1</v>
      </c>
      <c r="C21" s="23"/>
      <c r="D21" s="139" t="s">
        <v>57</v>
      </c>
      <c r="E21" s="15"/>
      <c r="F21" s="15" t="s">
        <v>57</v>
      </c>
      <c r="G21" s="15" t="s">
        <v>57</v>
      </c>
      <c r="H21" s="15" t="s">
        <v>57</v>
      </c>
      <c r="I21" s="15" t="s">
        <v>57</v>
      </c>
      <c r="J21" s="15" t="s">
        <v>57</v>
      </c>
      <c r="K21" s="15" t="s">
        <v>57</v>
      </c>
      <c r="L21" s="15"/>
      <c r="M21" s="15"/>
      <c r="N21" s="15" t="s">
        <v>57</v>
      </c>
      <c r="O21" s="15" t="s">
        <v>57</v>
      </c>
      <c r="P21" s="15" t="s">
        <v>57</v>
      </c>
      <c r="Q21" s="15" t="s">
        <v>57</v>
      </c>
      <c r="R21" s="15"/>
      <c r="S21" s="15"/>
      <c r="T21" s="15"/>
      <c r="U21" s="15"/>
      <c r="V21" s="15" t="s">
        <v>57</v>
      </c>
      <c r="W21" s="15"/>
      <c r="X21" s="15"/>
      <c r="Y21" s="15" t="s">
        <v>57</v>
      </c>
      <c r="Z21" s="15"/>
      <c r="AA21" s="15"/>
      <c r="AB21" s="15" t="s">
        <v>57</v>
      </c>
      <c r="AC21" s="49" t="s">
        <v>57</v>
      </c>
      <c r="AD21" s="15" t="s">
        <v>57</v>
      </c>
      <c r="AE21" s="15"/>
      <c r="AF21" s="15"/>
      <c r="AG21" s="15"/>
      <c r="AH21" s="15"/>
      <c r="AI21" s="15"/>
      <c r="AJ21" s="15"/>
      <c r="AK21" s="15"/>
      <c r="AL21" s="15"/>
      <c r="AM21" s="15" t="s">
        <v>57</v>
      </c>
      <c r="AN21" s="15"/>
      <c r="AO21" s="15"/>
      <c r="AP21" s="15"/>
      <c r="AQ21" s="15"/>
      <c r="AR21" s="15"/>
      <c r="AS21" s="15"/>
      <c r="AT21" s="15"/>
      <c r="AU21" s="15"/>
      <c r="AV21" s="15"/>
      <c r="AW21" s="3" t="s">
        <v>57</v>
      </c>
      <c r="AX21" s="3" t="s">
        <v>57</v>
      </c>
      <c r="AY21" s="3" t="s">
        <v>57</v>
      </c>
      <c r="AZ21" s="3"/>
      <c r="BA21" s="3" t="s">
        <v>57</v>
      </c>
      <c r="BB21" s="3"/>
      <c r="BC21" s="3"/>
      <c r="BD21" s="3" t="s">
        <v>57</v>
      </c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 t="s">
        <v>57</v>
      </c>
      <c r="BS21" s="3"/>
      <c r="BT21" s="3"/>
      <c r="BU21" s="3" t="s">
        <v>57</v>
      </c>
      <c r="BV21" s="3"/>
      <c r="BW21" s="3"/>
      <c r="BX21" s="3"/>
      <c r="BY21" s="3"/>
      <c r="BZ21" s="3"/>
    </row>
    <row r="22" spans="1:78" ht="13.5" thickBot="1" x14ac:dyDescent="0.25">
      <c r="A22" s="192"/>
      <c r="B22" s="184" t="str">
        <f>rezultati!C50</f>
        <v>Ниједан</v>
      </c>
      <c r="C22" s="184"/>
      <c r="D22" s="23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49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3"/>
      <c r="AX22" s="3"/>
      <c r="AY22" s="3"/>
      <c r="AZ22" s="3" t="s">
        <v>57</v>
      </c>
      <c r="BA22" s="3"/>
      <c r="BB22" s="3" t="s">
        <v>57</v>
      </c>
      <c r="BC22" s="3" t="s">
        <v>57</v>
      </c>
      <c r="BD22" s="3"/>
      <c r="BE22" s="3" t="s">
        <v>57</v>
      </c>
      <c r="BF22" s="3"/>
      <c r="BG22" s="3"/>
      <c r="BH22" s="3" t="s">
        <v>57</v>
      </c>
      <c r="BI22" s="3"/>
      <c r="BJ22" s="3"/>
      <c r="BK22" s="3"/>
      <c r="BL22" s="3" t="s">
        <v>57</v>
      </c>
      <c r="BM22" s="3"/>
      <c r="BN22" s="3"/>
      <c r="BO22" s="3" t="s">
        <v>57</v>
      </c>
      <c r="BP22" s="3"/>
      <c r="BQ22" s="3" t="s">
        <v>57</v>
      </c>
      <c r="BR22" s="3"/>
      <c r="BS22" s="3"/>
      <c r="BT22" s="3"/>
      <c r="BU22" s="3"/>
      <c r="BV22" s="3"/>
      <c r="BW22" s="3"/>
      <c r="BX22" s="3"/>
      <c r="BY22" s="3"/>
      <c r="BZ22" s="3"/>
    </row>
    <row r="23" spans="1:78" ht="13.5" thickBot="1" x14ac:dyDescent="0.25">
      <c r="A23" s="37"/>
      <c r="B23" s="35"/>
      <c r="C23" s="106"/>
      <c r="D23" s="34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50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</row>
    <row r="24" spans="1:78" x14ac:dyDescent="0.2">
      <c r="A24" s="191">
        <v>5</v>
      </c>
      <c r="B24" s="190" t="str">
        <f>rezultati!C55</f>
        <v>Социологија образовања</v>
      </c>
      <c r="C24" s="190"/>
      <c r="D24" s="21"/>
      <c r="E24" s="17" t="s">
        <v>57</v>
      </c>
      <c r="F24" s="17" t="s">
        <v>57</v>
      </c>
      <c r="G24" s="17" t="s">
        <v>57</v>
      </c>
      <c r="H24" s="17"/>
      <c r="I24" s="17" t="s">
        <v>57</v>
      </c>
      <c r="J24" s="17"/>
      <c r="K24" s="17"/>
      <c r="L24" s="17" t="s">
        <v>57</v>
      </c>
      <c r="M24" s="17" t="s">
        <v>57</v>
      </c>
      <c r="N24" s="17" t="s">
        <v>57</v>
      </c>
      <c r="O24" s="17" t="s">
        <v>57</v>
      </c>
      <c r="P24" s="17" t="s">
        <v>57</v>
      </c>
      <c r="Q24" s="17" t="s">
        <v>57</v>
      </c>
      <c r="R24" s="17"/>
      <c r="S24" s="17"/>
      <c r="T24" s="17"/>
      <c r="U24" s="17"/>
      <c r="V24" s="17" t="s">
        <v>57</v>
      </c>
      <c r="W24" s="17" t="s">
        <v>57</v>
      </c>
      <c r="X24" s="17" t="s">
        <v>57</v>
      </c>
      <c r="Y24" s="17"/>
      <c r="Z24" s="17" t="s">
        <v>57</v>
      </c>
      <c r="AA24" s="17"/>
      <c r="AB24" s="17" t="s">
        <v>57</v>
      </c>
      <c r="AC24" s="48" t="s">
        <v>57</v>
      </c>
      <c r="AD24" s="17" t="s">
        <v>57</v>
      </c>
      <c r="AE24" s="17"/>
      <c r="AF24" s="17"/>
      <c r="AG24" s="17"/>
      <c r="AH24" s="17"/>
      <c r="AI24" s="17" t="s">
        <v>57</v>
      </c>
      <c r="AJ24" s="17"/>
      <c r="AK24" s="17"/>
      <c r="AL24" s="17"/>
      <c r="AM24" s="17"/>
      <c r="AN24" s="17"/>
      <c r="AO24" s="17"/>
      <c r="AP24" s="17"/>
      <c r="AQ24" s="17"/>
      <c r="AR24" s="17"/>
      <c r="AS24" s="17" t="s">
        <v>57</v>
      </c>
      <c r="AT24" s="17" t="s">
        <v>57</v>
      </c>
      <c r="AU24" s="17" t="s">
        <v>57</v>
      </c>
      <c r="AV24" s="17"/>
      <c r="AW24" s="27"/>
      <c r="AX24" s="27" t="s">
        <v>57</v>
      </c>
      <c r="AY24" s="27"/>
      <c r="AZ24" s="27"/>
      <c r="BA24" s="27"/>
      <c r="BB24" s="27"/>
      <c r="BC24" s="27"/>
      <c r="BD24" s="27"/>
      <c r="BE24" s="27"/>
      <c r="BF24" s="27" t="s">
        <v>57</v>
      </c>
      <c r="BG24" s="27"/>
      <c r="BH24" s="27"/>
      <c r="BI24" s="27"/>
      <c r="BJ24" s="27" t="s">
        <v>57</v>
      </c>
      <c r="BK24" s="27" t="s">
        <v>57</v>
      </c>
      <c r="BL24" s="3"/>
      <c r="BM24" s="3"/>
      <c r="BN24" s="3"/>
      <c r="BO24" s="3"/>
      <c r="BP24" s="3"/>
      <c r="BQ24" s="3" t="s">
        <v>57</v>
      </c>
      <c r="BR24" s="3"/>
      <c r="BS24" s="3" t="s">
        <v>57</v>
      </c>
      <c r="BT24" s="3" t="s">
        <v>57</v>
      </c>
      <c r="BU24" s="3"/>
      <c r="BV24" s="3"/>
      <c r="BW24" s="3"/>
      <c r="BX24" s="3"/>
      <c r="BY24" s="3"/>
      <c r="BZ24" s="3"/>
    </row>
    <row r="25" spans="1:78" x14ac:dyDescent="0.2">
      <c r="A25" s="192"/>
      <c r="B25" s="184" t="str">
        <f>rezultati!C56</f>
        <v>Савремени српски језик</v>
      </c>
      <c r="C25" s="184"/>
      <c r="D25" s="23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 t="s">
        <v>57</v>
      </c>
      <c r="AB25" s="15"/>
      <c r="AC25" s="49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</row>
    <row r="26" spans="1:78" x14ac:dyDescent="0.2">
      <c r="A26" s="192"/>
      <c r="B26" s="184" t="str">
        <f>rezultati!C57</f>
        <v>Општа педагогија</v>
      </c>
      <c r="C26" s="184"/>
      <c r="D26" s="22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 t="s">
        <v>57</v>
      </c>
      <c r="W26" s="15"/>
      <c r="X26" s="15"/>
      <c r="Y26" s="15"/>
      <c r="Z26" s="15"/>
      <c r="AA26" s="15"/>
      <c r="AB26" s="15"/>
      <c r="AC26" s="49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 t="s">
        <v>57</v>
      </c>
      <c r="BV26" s="3"/>
      <c r="BW26" s="3"/>
      <c r="BX26" s="3"/>
      <c r="BY26" s="3"/>
      <c r="BZ26" s="3"/>
    </row>
    <row r="27" spans="1:78" x14ac:dyDescent="0.2">
      <c r="A27" s="192"/>
      <c r="B27" s="184" t="str">
        <f>rezultati!C58</f>
        <v xml:space="preserve">Информатика </v>
      </c>
      <c r="C27" s="184"/>
      <c r="D27" s="139" t="s">
        <v>57</v>
      </c>
      <c r="E27" s="15"/>
      <c r="F27" s="15"/>
      <c r="G27" s="15" t="s">
        <v>57</v>
      </c>
      <c r="H27" s="15"/>
      <c r="I27" s="15"/>
      <c r="J27" s="15"/>
      <c r="K27" s="15"/>
      <c r="L27" s="15"/>
      <c r="M27" s="15"/>
      <c r="N27" s="15"/>
      <c r="O27" s="15"/>
      <c r="P27" s="15" t="s">
        <v>57</v>
      </c>
      <c r="Q27" s="15" t="s">
        <v>57</v>
      </c>
      <c r="R27" s="15" t="s">
        <v>57</v>
      </c>
      <c r="S27" s="15" t="s">
        <v>57</v>
      </c>
      <c r="T27" s="15" t="s">
        <v>57</v>
      </c>
      <c r="U27" s="15" t="s">
        <v>57</v>
      </c>
      <c r="V27" s="15" t="s">
        <v>57</v>
      </c>
      <c r="W27" s="15"/>
      <c r="X27" s="15"/>
      <c r="Y27" s="15" t="s">
        <v>57</v>
      </c>
      <c r="Z27" s="15"/>
      <c r="AA27" s="15"/>
      <c r="AB27" s="15" t="s">
        <v>57</v>
      </c>
      <c r="AC27" s="49" t="s">
        <v>57</v>
      </c>
      <c r="AD27" s="15"/>
      <c r="AE27" s="15"/>
      <c r="AF27" s="15"/>
      <c r="AG27" s="15"/>
      <c r="AH27" s="15" t="s">
        <v>57</v>
      </c>
      <c r="AI27" s="15" t="s">
        <v>57</v>
      </c>
      <c r="AJ27" s="15" t="s">
        <v>57</v>
      </c>
      <c r="AK27" s="15" t="s">
        <v>57</v>
      </c>
      <c r="AL27" s="15" t="s">
        <v>57</v>
      </c>
      <c r="AM27" s="15" t="s">
        <v>57</v>
      </c>
      <c r="AN27" s="15" t="s">
        <v>57</v>
      </c>
      <c r="AO27" s="15" t="s">
        <v>57</v>
      </c>
      <c r="AP27" s="15" t="s">
        <v>57</v>
      </c>
      <c r="AQ27" s="15" t="s">
        <v>57</v>
      </c>
      <c r="AR27" s="15" t="s">
        <v>57</v>
      </c>
      <c r="AS27" s="15"/>
      <c r="AT27" s="15"/>
      <c r="AU27" s="15"/>
      <c r="AV27" s="15" t="s">
        <v>57</v>
      </c>
      <c r="AW27" s="3" t="s">
        <v>57</v>
      </c>
      <c r="AX27" s="3"/>
      <c r="AY27" s="3" t="s">
        <v>57</v>
      </c>
      <c r="AZ27" s="3"/>
      <c r="BA27" s="3" t="s">
        <v>57</v>
      </c>
      <c r="BB27" s="3" t="s">
        <v>57</v>
      </c>
      <c r="BC27" s="3"/>
      <c r="BD27" s="3" t="s">
        <v>57</v>
      </c>
      <c r="BE27" s="3"/>
      <c r="BF27" s="3" t="s">
        <v>57</v>
      </c>
      <c r="BG27" s="3" t="s">
        <v>57</v>
      </c>
      <c r="BH27" s="3"/>
      <c r="BI27" s="3"/>
      <c r="BJ27" s="3"/>
      <c r="BK27" s="3"/>
      <c r="BL27" s="3" t="s">
        <v>57</v>
      </c>
      <c r="BM27" s="3" t="s">
        <v>57</v>
      </c>
      <c r="BN27" s="3"/>
      <c r="BO27" s="3"/>
      <c r="BP27" s="3" t="s">
        <v>57</v>
      </c>
      <c r="BQ27" s="3"/>
      <c r="BR27" s="3" t="s">
        <v>57</v>
      </c>
      <c r="BS27" s="3"/>
      <c r="BT27" s="3"/>
      <c r="BU27" s="3"/>
      <c r="BV27" s="3"/>
      <c r="BW27" s="3"/>
      <c r="BX27" s="3"/>
      <c r="BY27" s="3"/>
      <c r="BZ27" s="3"/>
    </row>
    <row r="28" spans="1:78" x14ac:dyDescent="0.2">
      <c r="A28" s="192"/>
      <c r="B28" s="184" t="str">
        <f>rezultati!C59</f>
        <v>Телесни развој и здравствено васпитање</v>
      </c>
      <c r="C28" s="184"/>
      <c r="D28" s="23"/>
      <c r="E28" s="15"/>
      <c r="F28" s="15"/>
      <c r="G28" s="15" t="s">
        <v>57</v>
      </c>
      <c r="H28" s="15"/>
      <c r="I28" s="15"/>
      <c r="J28" s="15"/>
      <c r="K28" s="15"/>
      <c r="L28" s="15"/>
      <c r="M28" s="15"/>
      <c r="N28" s="15"/>
      <c r="O28" s="15"/>
      <c r="P28" s="15" t="s">
        <v>57</v>
      </c>
      <c r="Q28" s="15"/>
      <c r="R28" s="15"/>
      <c r="S28" s="15"/>
      <c r="T28" s="15"/>
      <c r="U28" s="15"/>
      <c r="V28" s="15" t="s">
        <v>57</v>
      </c>
      <c r="W28" s="15"/>
      <c r="X28" s="15"/>
      <c r="Y28" s="15"/>
      <c r="Z28" s="15"/>
      <c r="AA28" s="15"/>
      <c r="AB28" s="15"/>
      <c r="AC28" s="49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</row>
    <row r="29" spans="1:78" x14ac:dyDescent="0.2">
      <c r="A29" s="192"/>
      <c r="B29" s="23" t="str">
        <f>rezultati!C60</f>
        <v>Стручна пракса 1</v>
      </c>
      <c r="C29" s="23"/>
      <c r="D29" s="23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49"/>
      <c r="AD29" s="15"/>
      <c r="AE29" s="15" t="s">
        <v>57</v>
      </c>
      <c r="AF29" s="15" t="s">
        <v>57</v>
      </c>
      <c r="AG29" s="15" t="s">
        <v>57</v>
      </c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</row>
    <row r="30" spans="1:78" ht="13.5" thickBot="1" x14ac:dyDescent="0.25">
      <c r="A30" s="192"/>
      <c r="B30" s="184" t="str">
        <f>rezultati!C61</f>
        <v>Ниједан</v>
      </c>
      <c r="C30" s="184"/>
      <c r="D30" s="23"/>
      <c r="E30" s="15"/>
      <c r="F30" s="15"/>
      <c r="G30" s="15"/>
      <c r="H30" s="15" t="s">
        <v>57</v>
      </c>
      <c r="I30" s="15"/>
      <c r="J30" s="15" t="s">
        <v>57</v>
      </c>
      <c r="K30" s="15" t="s">
        <v>57</v>
      </c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49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3"/>
      <c r="AX30" s="3"/>
      <c r="AY30" s="3"/>
      <c r="AZ30" s="3" t="s">
        <v>57</v>
      </c>
      <c r="BA30" s="3"/>
      <c r="BB30" s="3"/>
      <c r="BC30" s="3" t="s">
        <v>57</v>
      </c>
      <c r="BD30" s="3"/>
      <c r="BE30" s="3" t="s">
        <v>57</v>
      </c>
      <c r="BF30" s="3"/>
      <c r="BG30" s="3"/>
      <c r="BH30" s="3" t="s">
        <v>57</v>
      </c>
      <c r="BI30" s="3"/>
      <c r="BJ30" s="3"/>
      <c r="BK30" s="3"/>
      <c r="BL30" s="3"/>
      <c r="BM30" s="3"/>
      <c r="BN30" s="3" t="s">
        <v>57</v>
      </c>
      <c r="BO30" s="3" t="s">
        <v>57</v>
      </c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</row>
    <row r="31" spans="1:78" ht="13.5" thickBot="1" x14ac:dyDescent="0.25">
      <c r="A31" s="37"/>
      <c r="B31" s="35"/>
      <c r="C31" s="35"/>
      <c r="D31" s="35">
        <v>1</v>
      </c>
      <c r="E31" s="33">
        <v>2</v>
      </c>
      <c r="F31" s="33">
        <v>3</v>
      </c>
      <c r="G31" s="33">
        <v>4</v>
      </c>
      <c r="H31" s="33">
        <v>5</v>
      </c>
      <c r="I31" s="33">
        <v>6</v>
      </c>
      <c r="J31" s="33">
        <v>7</v>
      </c>
      <c r="K31" s="33">
        <v>8</v>
      </c>
      <c r="L31" s="33">
        <v>9</v>
      </c>
      <c r="M31" s="33">
        <v>10</v>
      </c>
      <c r="N31" s="33">
        <v>11</v>
      </c>
      <c r="O31" s="33">
        <v>12</v>
      </c>
      <c r="P31" s="33">
        <v>13</v>
      </c>
      <c r="Q31" s="33">
        <v>14</v>
      </c>
      <c r="R31" s="33">
        <v>15</v>
      </c>
      <c r="S31" s="33">
        <v>16</v>
      </c>
      <c r="T31" s="33">
        <v>17</v>
      </c>
      <c r="U31" s="33">
        <v>18</v>
      </c>
      <c r="V31" s="33">
        <v>19</v>
      </c>
      <c r="W31" s="33">
        <v>20</v>
      </c>
      <c r="X31" s="33">
        <v>21</v>
      </c>
      <c r="Y31" s="33">
        <v>22</v>
      </c>
      <c r="Z31" s="33">
        <v>23</v>
      </c>
      <c r="AA31" s="33">
        <v>24</v>
      </c>
      <c r="AB31" s="33">
        <v>25</v>
      </c>
      <c r="AC31" s="33">
        <v>26</v>
      </c>
      <c r="AD31" s="33">
        <v>27</v>
      </c>
      <c r="AE31" s="33">
        <v>28</v>
      </c>
      <c r="AF31" s="33">
        <v>29</v>
      </c>
      <c r="AG31" s="33">
        <v>30</v>
      </c>
      <c r="AH31" s="33">
        <v>31</v>
      </c>
      <c r="AI31" s="33">
        <v>32</v>
      </c>
      <c r="AJ31" s="33">
        <v>33</v>
      </c>
      <c r="AK31" s="33">
        <v>34</v>
      </c>
      <c r="AL31" s="33">
        <v>35</v>
      </c>
      <c r="AM31" s="33">
        <v>36</v>
      </c>
      <c r="AN31" s="33">
        <v>37</v>
      </c>
      <c r="AO31" s="33">
        <v>38</v>
      </c>
      <c r="AP31" s="33">
        <v>39</v>
      </c>
      <c r="AQ31" s="33">
        <v>40</v>
      </c>
      <c r="AR31" s="33">
        <v>41</v>
      </c>
      <c r="AS31" s="33">
        <v>42</v>
      </c>
      <c r="AT31" s="33">
        <v>43</v>
      </c>
      <c r="AU31" s="33">
        <v>44</v>
      </c>
      <c r="AV31" s="33">
        <v>45</v>
      </c>
      <c r="AW31" s="33">
        <v>46</v>
      </c>
      <c r="AX31" s="33">
        <v>47</v>
      </c>
      <c r="AY31" s="33">
        <v>48</v>
      </c>
      <c r="AZ31" s="33">
        <v>49</v>
      </c>
      <c r="BA31" s="33">
        <v>50</v>
      </c>
      <c r="BB31" s="33">
        <v>51</v>
      </c>
      <c r="BC31" s="33">
        <v>52</v>
      </c>
      <c r="BD31" s="33">
        <v>53</v>
      </c>
      <c r="BE31" s="33">
        <v>54</v>
      </c>
      <c r="BF31" s="33">
        <v>55</v>
      </c>
      <c r="BG31" s="33">
        <v>56</v>
      </c>
      <c r="BH31" s="33">
        <v>57</v>
      </c>
      <c r="BI31" s="33">
        <v>58</v>
      </c>
      <c r="BJ31" s="33">
        <v>59</v>
      </c>
      <c r="BK31" s="33">
        <v>60</v>
      </c>
      <c r="BL31" s="33">
        <v>61</v>
      </c>
      <c r="BM31" s="33">
        <v>62</v>
      </c>
      <c r="BN31" s="33">
        <v>63</v>
      </c>
      <c r="BO31" s="33">
        <v>64</v>
      </c>
      <c r="BP31" s="33">
        <v>65</v>
      </c>
      <c r="BQ31" s="33">
        <v>66</v>
      </c>
      <c r="BR31" s="33">
        <v>67</v>
      </c>
      <c r="BS31" s="33">
        <v>68</v>
      </c>
      <c r="BT31" s="33">
        <v>69</v>
      </c>
      <c r="BU31" s="33">
        <v>70</v>
      </c>
      <c r="BV31" s="33">
        <v>71</v>
      </c>
      <c r="BW31" s="33">
        <v>72</v>
      </c>
      <c r="BX31" s="33">
        <v>73</v>
      </c>
      <c r="BY31" s="33">
        <v>74</v>
      </c>
      <c r="BZ31" s="33">
        <v>75</v>
      </c>
    </row>
    <row r="32" spans="1:78" x14ac:dyDescent="0.2">
      <c r="A32" s="193">
        <v>6</v>
      </c>
      <c r="B32" s="196" t="str">
        <f>rezultati!A66</f>
        <v>Да: адекватно је бодовање</v>
      </c>
      <c r="C32" s="196"/>
      <c r="D32" s="25" t="s">
        <v>57</v>
      </c>
      <c r="E32" s="25" t="s">
        <v>57</v>
      </c>
      <c r="F32" s="25" t="s">
        <v>57</v>
      </c>
      <c r="G32" s="25" t="s">
        <v>57</v>
      </c>
      <c r="H32" s="25" t="s">
        <v>57</v>
      </c>
      <c r="I32" s="17"/>
      <c r="J32" s="17" t="s">
        <v>57</v>
      </c>
      <c r="K32" s="17" t="s">
        <v>57</v>
      </c>
      <c r="L32" s="17" t="s">
        <v>57</v>
      </c>
      <c r="M32" s="17" t="s">
        <v>57</v>
      </c>
      <c r="N32" s="17" t="s">
        <v>57</v>
      </c>
      <c r="O32" s="17"/>
      <c r="P32" s="17" t="s">
        <v>57</v>
      </c>
      <c r="Q32" s="17" t="s">
        <v>57</v>
      </c>
      <c r="R32" s="17" t="s">
        <v>57</v>
      </c>
      <c r="S32" s="17" t="s">
        <v>57</v>
      </c>
      <c r="T32" s="17" t="s">
        <v>57</v>
      </c>
      <c r="U32" s="17" t="s">
        <v>57</v>
      </c>
      <c r="V32" s="17" t="s">
        <v>57</v>
      </c>
      <c r="W32" s="17"/>
      <c r="X32" s="17"/>
      <c r="Y32" s="17" t="s">
        <v>57</v>
      </c>
      <c r="Z32" s="17" t="s">
        <v>57</v>
      </c>
      <c r="AA32" s="17" t="s">
        <v>57</v>
      </c>
      <c r="AB32" s="17" t="s">
        <v>57</v>
      </c>
      <c r="AC32" s="48" t="s">
        <v>57</v>
      </c>
      <c r="AD32" s="17" t="s">
        <v>57</v>
      </c>
      <c r="AE32" s="17" t="s">
        <v>57</v>
      </c>
      <c r="AF32" s="17" t="s">
        <v>57</v>
      </c>
      <c r="AG32" s="17" t="s">
        <v>57</v>
      </c>
      <c r="AH32" s="17" t="s">
        <v>57</v>
      </c>
      <c r="AI32" s="17"/>
      <c r="AJ32" s="17"/>
      <c r="AK32" s="17"/>
      <c r="AL32" s="17" t="s">
        <v>57</v>
      </c>
      <c r="AM32" s="17" t="s">
        <v>57</v>
      </c>
      <c r="AN32" s="17"/>
      <c r="AO32" s="17"/>
      <c r="AP32" s="17"/>
      <c r="AQ32" s="17"/>
      <c r="AR32" s="17" t="s">
        <v>57</v>
      </c>
      <c r="AS32" s="17"/>
      <c r="AT32" s="17"/>
      <c r="AU32" s="17" t="s">
        <v>57</v>
      </c>
      <c r="AV32" s="17"/>
      <c r="AW32" s="27"/>
      <c r="AX32" s="27" t="s">
        <v>57</v>
      </c>
      <c r="AY32" s="27"/>
      <c r="AZ32" s="27" t="s">
        <v>57</v>
      </c>
      <c r="BA32" s="27" t="s">
        <v>57</v>
      </c>
      <c r="BB32" s="27" t="s">
        <v>57</v>
      </c>
      <c r="BC32" s="27" t="s">
        <v>57</v>
      </c>
      <c r="BD32" s="27" t="s">
        <v>57</v>
      </c>
      <c r="BE32" s="27" t="s">
        <v>57</v>
      </c>
      <c r="BF32" s="27" t="s">
        <v>57</v>
      </c>
      <c r="BG32" s="27" t="s">
        <v>57</v>
      </c>
      <c r="BH32" s="27"/>
      <c r="BI32" s="27" t="s">
        <v>57</v>
      </c>
      <c r="BJ32" s="27" t="s">
        <v>57</v>
      </c>
      <c r="BK32" s="27" t="s">
        <v>57</v>
      </c>
      <c r="BL32" s="27" t="s">
        <v>57</v>
      </c>
      <c r="BM32" s="27"/>
      <c r="BN32" s="27" t="s">
        <v>57</v>
      </c>
      <c r="BO32" s="27" t="s">
        <v>57</v>
      </c>
      <c r="BP32" s="27" t="s">
        <v>57</v>
      </c>
      <c r="BQ32" s="27" t="s">
        <v>57</v>
      </c>
      <c r="BR32" s="27"/>
      <c r="BS32" s="27" t="s">
        <v>57</v>
      </c>
      <c r="BT32" s="27"/>
      <c r="BU32" s="27" t="s">
        <v>57</v>
      </c>
      <c r="BV32" s="27"/>
      <c r="BW32" s="27"/>
      <c r="BX32" s="27"/>
      <c r="BY32" s="27"/>
      <c r="BZ32" s="27"/>
    </row>
    <row r="33" spans="1:78" ht="29.25" customHeight="1" x14ac:dyDescent="0.2">
      <c r="A33" s="194"/>
      <c r="B33" s="197" t="str">
        <f>rezultati!A67</f>
        <v xml:space="preserve">Не: треба више наградити активно учешће студената у току наставе </v>
      </c>
      <c r="C33" s="197"/>
      <c r="D33" s="22"/>
      <c r="E33" s="22"/>
      <c r="F33" s="22"/>
      <c r="G33" s="22"/>
      <c r="H33" s="22"/>
      <c r="I33" s="15" t="s">
        <v>57</v>
      </c>
      <c r="J33" s="15"/>
      <c r="K33" s="15"/>
      <c r="L33" s="15"/>
      <c r="M33" s="15"/>
      <c r="N33" s="15"/>
      <c r="O33" s="15" t="s">
        <v>57</v>
      </c>
      <c r="P33" s="15"/>
      <c r="Q33" s="15"/>
      <c r="R33" s="15"/>
      <c r="S33" s="15"/>
      <c r="T33" s="15"/>
      <c r="U33" s="15"/>
      <c r="V33" s="15"/>
      <c r="W33" s="15" t="s">
        <v>57</v>
      </c>
      <c r="X33" s="15" t="s">
        <v>57</v>
      </c>
      <c r="Y33" s="15"/>
      <c r="Z33" s="15"/>
      <c r="AA33" s="15"/>
      <c r="AB33" s="15"/>
      <c r="AC33" s="49"/>
      <c r="AD33" s="15"/>
      <c r="AE33" s="15"/>
      <c r="AF33" s="15"/>
      <c r="AG33" s="15"/>
      <c r="AH33" s="15"/>
      <c r="AI33" s="15" t="s">
        <v>57</v>
      </c>
      <c r="AJ33" s="15"/>
      <c r="AK33" s="15" t="s">
        <v>57</v>
      </c>
      <c r="AL33" s="15"/>
      <c r="AM33" s="15"/>
      <c r="AN33" s="15" t="s">
        <v>57</v>
      </c>
      <c r="AO33" s="15" t="s">
        <v>57</v>
      </c>
      <c r="AP33" s="15" t="s">
        <v>57</v>
      </c>
      <c r="AQ33" s="15" t="s">
        <v>57</v>
      </c>
      <c r="AR33" s="15"/>
      <c r="AS33" s="15" t="s">
        <v>57</v>
      </c>
      <c r="AT33" s="15" t="s">
        <v>57</v>
      </c>
      <c r="AU33" s="15"/>
      <c r="AV33" s="15"/>
      <c r="AW33" s="3" t="s">
        <v>57</v>
      </c>
      <c r="AX33" s="3"/>
      <c r="AY33" s="3" t="s">
        <v>57</v>
      </c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 t="s">
        <v>57</v>
      </c>
      <c r="BU33" s="3"/>
      <c r="BV33" s="3"/>
      <c r="BW33" s="3"/>
      <c r="BX33" s="3"/>
      <c r="BY33" s="3"/>
      <c r="BZ33" s="3"/>
    </row>
    <row r="34" spans="1:78" ht="13.5" thickBot="1" x14ac:dyDescent="0.25">
      <c r="A34" s="195"/>
      <c r="B34" s="198" t="str">
        <f>rezultati!A68</f>
        <v xml:space="preserve">Нe: треба више вредновати знање на испиту </v>
      </c>
      <c r="C34" s="198"/>
      <c r="D34" s="28"/>
      <c r="E34" s="28"/>
      <c r="F34" s="28"/>
      <c r="G34" s="28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53"/>
      <c r="AD34" s="29"/>
      <c r="AE34" s="29"/>
      <c r="AF34" s="29"/>
      <c r="AG34" s="29"/>
      <c r="AH34" s="29"/>
      <c r="AI34" s="29"/>
      <c r="AJ34" s="29" t="s">
        <v>57</v>
      </c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 t="s">
        <v>57</v>
      </c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 t="s">
        <v>57</v>
      </c>
      <c r="BI34" s="16"/>
      <c r="BJ34" s="16"/>
      <c r="BK34" s="16"/>
      <c r="BL34" s="3"/>
      <c r="BM34" s="3" t="s">
        <v>57</v>
      </c>
      <c r="BN34" s="3"/>
      <c r="BO34" s="3"/>
      <c r="BP34" s="3"/>
      <c r="BQ34" s="3"/>
      <c r="BR34" s="3" t="s">
        <v>57</v>
      </c>
      <c r="BS34" s="3"/>
      <c r="BT34" s="3"/>
      <c r="BU34" s="3"/>
      <c r="BV34" s="3"/>
      <c r="BW34" s="3"/>
      <c r="BX34" s="3"/>
      <c r="BY34" s="3"/>
      <c r="BZ34" s="3"/>
    </row>
    <row r="35" spans="1:78" x14ac:dyDescent="0.2">
      <c r="A35" s="38"/>
      <c r="B35" s="39"/>
      <c r="C35" s="39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54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</row>
    <row r="36" spans="1:78" x14ac:dyDescent="0.2">
      <c r="W36" t="s">
        <v>58</v>
      </c>
    </row>
  </sheetData>
  <mergeCells count="33">
    <mergeCell ref="A32:A34"/>
    <mergeCell ref="B32:C32"/>
    <mergeCell ref="B33:C33"/>
    <mergeCell ref="B34:C34"/>
    <mergeCell ref="B4:C4"/>
    <mergeCell ref="B5:C5"/>
    <mergeCell ref="B6:C6"/>
    <mergeCell ref="B10:C10"/>
    <mergeCell ref="B15:C15"/>
    <mergeCell ref="A24:A30"/>
    <mergeCell ref="B24:C24"/>
    <mergeCell ref="B25:C25"/>
    <mergeCell ref="B26:C26"/>
    <mergeCell ref="B30:C30"/>
    <mergeCell ref="B20:C20"/>
    <mergeCell ref="B22:C22"/>
    <mergeCell ref="B27:C27"/>
    <mergeCell ref="B28:C28"/>
    <mergeCell ref="A12:A14"/>
    <mergeCell ref="A3:A8"/>
    <mergeCell ref="B7:C7"/>
    <mergeCell ref="B8:C8"/>
    <mergeCell ref="B3:C3"/>
    <mergeCell ref="A16:A22"/>
    <mergeCell ref="B16:C16"/>
    <mergeCell ref="B17:C17"/>
    <mergeCell ref="B18:C18"/>
    <mergeCell ref="B19:C19"/>
    <mergeCell ref="B2:C2"/>
    <mergeCell ref="D1:BK1"/>
    <mergeCell ref="B12:C12"/>
    <mergeCell ref="B13:C13"/>
    <mergeCell ref="B14:C14"/>
  </mergeCells>
  <phoneticPr fontId="5" type="noConversion"/>
  <pageMargins left="0.75" right="0.75" top="1" bottom="1" header="0.5" footer="0.5"/>
  <pageSetup orientation="portrait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CG50"/>
  <sheetViews>
    <sheetView topLeftCell="G4" workbookViewId="0">
      <selection activeCell="CC5" sqref="CC5"/>
    </sheetView>
  </sheetViews>
  <sheetFormatPr defaultRowHeight="12.75" x14ac:dyDescent="0.2"/>
  <cols>
    <col min="1" max="2" width="2" bestFit="1" customWidth="1"/>
    <col min="3" max="5" width="3" bestFit="1" customWidth="1"/>
    <col min="7" max="7" width="3.140625" customWidth="1"/>
    <col min="8" max="8" width="9.28515625" customWidth="1"/>
    <col min="10" max="10" width="7.28515625" customWidth="1"/>
    <col min="11" max="12" width="2.7109375" customWidth="1"/>
    <col min="13" max="60" width="2.7109375" style="47" customWidth="1"/>
    <col min="61" max="85" width="2.7109375" customWidth="1"/>
  </cols>
  <sheetData>
    <row r="3" spans="1:85" x14ac:dyDescent="0.2">
      <c r="A3" s="204" t="s">
        <v>13</v>
      </c>
      <c r="B3" s="205"/>
      <c r="C3" s="205"/>
      <c r="D3" s="205"/>
      <c r="E3" s="205"/>
      <c r="F3" s="206" t="s">
        <v>14</v>
      </c>
      <c r="K3" s="202" t="s">
        <v>15</v>
      </c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3"/>
      <c r="BN3" s="203"/>
      <c r="BO3" s="203"/>
      <c r="BP3" s="203"/>
      <c r="BQ3" s="203"/>
      <c r="BR3" s="203"/>
      <c r="BS3" s="203"/>
      <c r="BT3" s="203"/>
      <c r="BU3" s="203"/>
      <c r="BV3" s="203"/>
      <c r="BW3" s="203"/>
      <c r="BX3" s="203"/>
      <c r="BY3" s="203"/>
      <c r="BZ3" s="203"/>
      <c r="CA3" s="203"/>
      <c r="CB3" s="203"/>
      <c r="CC3" s="203"/>
      <c r="CD3" s="203"/>
      <c r="CE3" s="203"/>
      <c r="CF3" s="203"/>
      <c r="CG3" s="203"/>
    </row>
    <row r="4" spans="1:85" x14ac:dyDescent="0.2">
      <c r="A4" s="109">
        <v>1</v>
      </c>
      <c r="B4" s="109">
        <v>2</v>
      </c>
      <c r="C4" s="109">
        <v>3</v>
      </c>
      <c r="D4" s="109">
        <v>4</v>
      </c>
      <c r="E4" s="109">
        <v>5</v>
      </c>
      <c r="F4" s="207"/>
      <c r="K4" s="110">
        <v>1</v>
      </c>
      <c r="L4" s="110">
        <v>2</v>
      </c>
      <c r="M4" s="111">
        <v>3</v>
      </c>
      <c r="N4" s="111">
        <v>4</v>
      </c>
      <c r="O4" s="111">
        <v>5</v>
      </c>
      <c r="P4" s="111">
        <v>6</v>
      </c>
      <c r="Q4" s="111">
        <v>7</v>
      </c>
      <c r="R4" s="111">
        <v>8</v>
      </c>
      <c r="S4" s="111">
        <v>9</v>
      </c>
      <c r="T4" s="111">
        <v>10</v>
      </c>
      <c r="U4" s="111">
        <v>11</v>
      </c>
      <c r="V4" s="111">
        <v>12</v>
      </c>
      <c r="W4" s="111">
        <v>13</v>
      </c>
      <c r="X4" s="111">
        <v>14</v>
      </c>
      <c r="Y4" s="111">
        <v>15</v>
      </c>
      <c r="Z4" s="111">
        <v>16</v>
      </c>
      <c r="AA4" s="111">
        <v>17</v>
      </c>
      <c r="AB4" s="111">
        <v>18</v>
      </c>
      <c r="AC4" s="111">
        <v>19</v>
      </c>
      <c r="AD4" s="111">
        <v>20</v>
      </c>
      <c r="AE4" s="111">
        <v>21</v>
      </c>
      <c r="AF4" s="111">
        <v>22</v>
      </c>
      <c r="AG4" s="111">
        <v>23</v>
      </c>
      <c r="AH4" s="111">
        <v>24</v>
      </c>
      <c r="AI4" s="111">
        <v>25</v>
      </c>
      <c r="AJ4" s="111">
        <v>26</v>
      </c>
      <c r="AK4" s="111">
        <v>27</v>
      </c>
      <c r="AL4" s="111">
        <v>28</v>
      </c>
      <c r="AM4" s="111">
        <v>29</v>
      </c>
      <c r="AN4" s="111">
        <v>30</v>
      </c>
      <c r="AO4" s="111">
        <v>31</v>
      </c>
      <c r="AP4" s="111">
        <v>32</v>
      </c>
      <c r="AQ4" s="111">
        <v>33</v>
      </c>
      <c r="AR4" s="111">
        <v>34</v>
      </c>
      <c r="AS4" s="111">
        <v>35</v>
      </c>
      <c r="AT4" s="111">
        <v>36</v>
      </c>
      <c r="AU4" s="111">
        <v>37</v>
      </c>
      <c r="AV4" s="111">
        <v>38</v>
      </c>
      <c r="AW4" s="111">
        <v>39</v>
      </c>
      <c r="AX4" s="111">
        <v>40</v>
      </c>
      <c r="AY4" s="111">
        <v>41</v>
      </c>
      <c r="AZ4" s="111">
        <v>42</v>
      </c>
      <c r="BA4" s="111">
        <v>43</v>
      </c>
      <c r="BB4" s="111">
        <v>44</v>
      </c>
      <c r="BC4" s="111">
        <v>45</v>
      </c>
      <c r="BD4" s="111">
        <v>46</v>
      </c>
      <c r="BE4" s="111">
        <v>47</v>
      </c>
      <c r="BF4" s="111">
        <v>48</v>
      </c>
      <c r="BG4" s="111">
        <v>49</v>
      </c>
      <c r="BH4" s="111">
        <v>50</v>
      </c>
      <c r="BI4" s="111">
        <v>51</v>
      </c>
      <c r="BJ4" s="111">
        <v>52</v>
      </c>
      <c r="BK4" s="111">
        <v>53</v>
      </c>
      <c r="BL4" s="111">
        <v>54</v>
      </c>
      <c r="BM4" s="111">
        <v>55</v>
      </c>
      <c r="BN4" s="111">
        <v>56</v>
      </c>
      <c r="BO4" s="111">
        <v>57</v>
      </c>
      <c r="BP4" s="111">
        <v>58</v>
      </c>
      <c r="BQ4" s="111">
        <v>59</v>
      </c>
      <c r="BR4" s="111">
        <v>60</v>
      </c>
      <c r="BS4" s="111">
        <v>61</v>
      </c>
      <c r="BT4" s="111">
        <v>62</v>
      </c>
      <c r="BU4" s="111">
        <v>63</v>
      </c>
      <c r="BV4" s="111">
        <v>64</v>
      </c>
      <c r="BW4" s="111">
        <v>65</v>
      </c>
      <c r="BX4" s="111">
        <v>66</v>
      </c>
      <c r="BY4" s="111">
        <v>67</v>
      </c>
      <c r="BZ4" s="111">
        <v>68</v>
      </c>
      <c r="CA4" s="111">
        <v>69</v>
      </c>
      <c r="CB4" s="111">
        <v>70</v>
      </c>
      <c r="CC4" s="111">
        <v>71</v>
      </c>
      <c r="CD4" s="111">
        <v>72</v>
      </c>
      <c r="CE4" s="111">
        <v>73</v>
      </c>
      <c r="CF4" s="111">
        <v>74</v>
      </c>
      <c r="CG4" s="111">
        <v>75</v>
      </c>
    </row>
    <row r="5" spans="1:85" ht="12.75" customHeight="1" x14ac:dyDescent="0.2">
      <c r="A5" s="3">
        <f t="shared" ref="A5:A10" si="0">COUNTIF(K5:BH5,$A$4)</f>
        <v>0</v>
      </c>
      <c r="B5" s="3">
        <f t="shared" ref="B5:B10" si="1">COUNTIF(K5:BH5,$B$4)</f>
        <v>6</v>
      </c>
      <c r="C5" s="3">
        <f t="shared" ref="C5:C10" si="2">COUNTIF(K5:BH5,$C$4)</f>
        <v>9</v>
      </c>
      <c r="D5" s="3">
        <f t="shared" ref="D5:D10" si="3">COUNTIF(K5:BH5,$D$4)</f>
        <v>13</v>
      </c>
      <c r="E5" s="3">
        <f t="shared" ref="E5:E10" si="4">COUNTIF(K5:BH5,$E$4)</f>
        <v>21</v>
      </c>
      <c r="F5" s="112">
        <f>(A5*$A$4+B5*$B$4+C5*$C$4+D5*$D$4+E5*$E$4)/(A5+B5+C5+D5+E5)</f>
        <v>4</v>
      </c>
      <c r="G5" s="208" t="s">
        <v>8</v>
      </c>
      <c r="H5" s="209" t="str">
        <f>rezultati!C14</f>
        <v>Социологија образовања</v>
      </c>
      <c r="I5" s="209"/>
      <c r="J5" s="209"/>
      <c r="K5" s="3">
        <v>4</v>
      </c>
      <c r="L5" s="3">
        <v>5</v>
      </c>
      <c r="M5" s="46">
        <v>5</v>
      </c>
      <c r="N5" s="46">
        <v>4</v>
      </c>
      <c r="O5" s="46">
        <v>4</v>
      </c>
      <c r="P5" s="46">
        <v>4</v>
      </c>
      <c r="Q5" s="46">
        <v>4</v>
      </c>
      <c r="R5" s="46">
        <v>4</v>
      </c>
      <c r="S5" s="46">
        <v>2</v>
      </c>
      <c r="T5" s="46">
        <v>5</v>
      </c>
      <c r="U5" s="46">
        <v>5</v>
      </c>
      <c r="V5" s="46">
        <v>5</v>
      </c>
      <c r="W5" s="46">
        <v>5</v>
      </c>
      <c r="X5" s="46">
        <v>4</v>
      </c>
      <c r="Y5" s="46">
        <v>5</v>
      </c>
      <c r="Z5" s="46">
        <v>5</v>
      </c>
      <c r="AA5" s="46">
        <v>5</v>
      </c>
      <c r="AB5" s="46"/>
      <c r="AC5" s="46">
        <v>2</v>
      </c>
      <c r="AD5" s="46">
        <v>4</v>
      </c>
      <c r="AE5" s="46">
        <v>4</v>
      </c>
      <c r="AF5" s="46">
        <v>5</v>
      </c>
      <c r="AG5" s="46">
        <v>5</v>
      </c>
      <c r="AH5" s="46">
        <v>5</v>
      </c>
      <c r="AI5" s="46">
        <v>2</v>
      </c>
      <c r="AJ5" s="46">
        <v>2</v>
      </c>
      <c r="AK5" s="46">
        <v>5</v>
      </c>
      <c r="AL5" s="46">
        <v>3</v>
      </c>
      <c r="AM5" s="46">
        <v>3</v>
      </c>
      <c r="AN5" s="140">
        <v>3</v>
      </c>
      <c r="AO5" s="46">
        <v>2</v>
      </c>
      <c r="AP5" s="46">
        <v>2</v>
      </c>
      <c r="AQ5" s="46">
        <v>4</v>
      </c>
      <c r="AR5" s="46">
        <v>3</v>
      </c>
      <c r="AS5" s="46">
        <v>3</v>
      </c>
      <c r="AT5" s="46">
        <v>5</v>
      </c>
      <c r="AU5" s="46">
        <v>4</v>
      </c>
      <c r="AV5" s="46">
        <v>5</v>
      </c>
      <c r="AW5" s="46">
        <v>5</v>
      </c>
      <c r="AX5" s="46">
        <v>3</v>
      </c>
      <c r="AY5" s="46">
        <v>3</v>
      </c>
      <c r="AZ5" s="46">
        <v>5</v>
      </c>
      <c r="BA5" s="46">
        <v>5</v>
      </c>
      <c r="BB5" s="46">
        <v>5</v>
      </c>
      <c r="BC5" s="46">
        <v>5</v>
      </c>
      <c r="BD5" s="46">
        <v>3</v>
      </c>
      <c r="BE5" s="46">
        <v>3</v>
      </c>
      <c r="BF5" s="46">
        <v>4</v>
      </c>
      <c r="BG5" s="46">
        <v>5</v>
      </c>
      <c r="BH5" s="46">
        <v>4</v>
      </c>
      <c r="BI5" s="46">
        <v>3</v>
      </c>
      <c r="BJ5" s="140">
        <v>5</v>
      </c>
      <c r="BK5" s="46">
        <v>3</v>
      </c>
      <c r="BL5" s="46">
        <v>5</v>
      </c>
      <c r="BM5" s="46">
        <v>5</v>
      </c>
      <c r="BN5" s="46">
        <v>4</v>
      </c>
      <c r="BO5" s="46">
        <v>5</v>
      </c>
      <c r="BP5" s="46">
        <v>5</v>
      </c>
      <c r="BQ5" s="46">
        <v>3</v>
      </c>
      <c r="BR5" s="46">
        <v>5</v>
      </c>
      <c r="BS5" s="46">
        <v>3</v>
      </c>
      <c r="BT5" s="46">
        <v>5</v>
      </c>
      <c r="BU5" s="46">
        <v>5</v>
      </c>
      <c r="BV5" s="46">
        <v>3</v>
      </c>
      <c r="BW5" s="46">
        <v>4</v>
      </c>
      <c r="BX5" s="46">
        <v>4</v>
      </c>
      <c r="BY5" s="46">
        <v>5</v>
      </c>
      <c r="BZ5" s="140">
        <v>4</v>
      </c>
      <c r="CA5" s="46">
        <v>1</v>
      </c>
      <c r="CB5" s="46">
        <v>3</v>
      </c>
      <c r="CC5" s="46"/>
      <c r="CD5" s="46"/>
      <c r="CE5" s="46"/>
      <c r="CF5" s="46"/>
      <c r="CG5" s="46"/>
    </row>
    <row r="6" spans="1:85" x14ac:dyDescent="0.2">
      <c r="A6" s="3">
        <f t="shared" si="0"/>
        <v>0</v>
      </c>
      <c r="B6" s="3">
        <f t="shared" si="1"/>
        <v>1</v>
      </c>
      <c r="C6" s="3">
        <f t="shared" si="2"/>
        <v>3</v>
      </c>
      <c r="D6" s="3">
        <f t="shared" si="3"/>
        <v>10</v>
      </c>
      <c r="E6" s="3">
        <f t="shared" si="4"/>
        <v>35</v>
      </c>
      <c r="F6" s="112">
        <f t="shared" ref="F6:F10" si="5">(A6*$A$4+B6*$B$4+C6*$C$4+D6*$D$4+E6*$E$4)/(A6+B6+C6+D6+E6)</f>
        <v>4.6122448979591839</v>
      </c>
      <c r="G6" s="208"/>
      <c r="H6" s="209" t="str">
        <f>rezultati!C15</f>
        <v>Савремени српски језик</v>
      </c>
      <c r="I6" s="209"/>
      <c r="J6" s="209"/>
      <c r="K6" s="3">
        <v>5</v>
      </c>
      <c r="L6" s="3">
        <v>5</v>
      </c>
      <c r="M6" s="46">
        <v>5</v>
      </c>
      <c r="N6" s="46">
        <v>5</v>
      </c>
      <c r="O6" s="46">
        <v>5</v>
      </c>
      <c r="P6" s="46">
        <v>5</v>
      </c>
      <c r="Q6" s="46">
        <v>5</v>
      </c>
      <c r="R6" s="46">
        <v>5</v>
      </c>
      <c r="S6" s="46">
        <v>5</v>
      </c>
      <c r="T6" s="46">
        <v>5</v>
      </c>
      <c r="U6" s="46">
        <v>5</v>
      </c>
      <c r="V6" s="46">
        <v>5</v>
      </c>
      <c r="W6" s="46">
        <v>5</v>
      </c>
      <c r="X6" s="46">
        <v>4</v>
      </c>
      <c r="Y6" s="46">
        <v>5</v>
      </c>
      <c r="Z6" s="46">
        <v>5</v>
      </c>
      <c r="AA6" s="46">
        <v>5</v>
      </c>
      <c r="AB6" s="46"/>
      <c r="AC6" s="46">
        <v>4</v>
      </c>
      <c r="AD6" s="46">
        <v>4</v>
      </c>
      <c r="AE6" s="46">
        <v>4</v>
      </c>
      <c r="AF6" s="46">
        <v>4</v>
      </c>
      <c r="AG6" s="46">
        <v>5</v>
      </c>
      <c r="AH6" s="46">
        <v>5</v>
      </c>
      <c r="AI6" s="46">
        <v>5</v>
      </c>
      <c r="AJ6" s="46">
        <v>5</v>
      </c>
      <c r="AK6" s="46">
        <v>5</v>
      </c>
      <c r="AL6" s="46">
        <v>5</v>
      </c>
      <c r="AM6" s="46">
        <v>5</v>
      </c>
      <c r="AN6" s="46">
        <v>5</v>
      </c>
      <c r="AO6" s="46">
        <v>3</v>
      </c>
      <c r="AP6" s="46">
        <v>3</v>
      </c>
      <c r="AQ6" s="46">
        <v>4</v>
      </c>
      <c r="AR6" s="46">
        <v>4</v>
      </c>
      <c r="AS6" s="46">
        <v>3</v>
      </c>
      <c r="AT6" s="46">
        <v>5</v>
      </c>
      <c r="AU6" s="46">
        <v>5</v>
      </c>
      <c r="AV6" s="46">
        <v>5</v>
      </c>
      <c r="AW6" s="46">
        <v>5</v>
      </c>
      <c r="AX6" s="46">
        <v>2</v>
      </c>
      <c r="AY6" s="46">
        <v>4</v>
      </c>
      <c r="AZ6" s="46">
        <v>5</v>
      </c>
      <c r="BA6" s="46">
        <v>5</v>
      </c>
      <c r="BB6" s="46">
        <v>5</v>
      </c>
      <c r="BC6" s="46">
        <v>5</v>
      </c>
      <c r="BD6" s="46">
        <v>4</v>
      </c>
      <c r="BE6" s="46">
        <v>4</v>
      </c>
      <c r="BF6" s="46">
        <v>5</v>
      </c>
      <c r="BG6" s="46">
        <v>5</v>
      </c>
      <c r="BH6" s="46">
        <v>5</v>
      </c>
      <c r="BI6" s="46">
        <v>5</v>
      </c>
      <c r="BJ6" s="46">
        <v>5</v>
      </c>
      <c r="BK6" s="46">
        <v>4</v>
      </c>
      <c r="BL6" s="46">
        <v>5</v>
      </c>
      <c r="BM6" s="46">
        <v>5</v>
      </c>
      <c r="BN6" s="46">
        <v>5</v>
      </c>
      <c r="BO6" s="46">
        <v>5</v>
      </c>
      <c r="BP6" s="46">
        <v>5</v>
      </c>
      <c r="BQ6" s="46">
        <v>4</v>
      </c>
      <c r="BR6" s="46">
        <v>5</v>
      </c>
      <c r="BS6" s="46">
        <v>4</v>
      </c>
      <c r="BT6" s="46">
        <v>5</v>
      </c>
      <c r="BU6" s="46">
        <v>5</v>
      </c>
      <c r="BV6" s="46">
        <v>3</v>
      </c>
      <c r="BW6" s="46">
        <v>5</v>
      </c>
      <c r="BX6" s="46">
        <v>5</v>
      </c>
      <c r="BY6" s="46">
        <v>5</v>
      </c>
      <c r="BZ6" s="46">
        <v>5</v>
      </c>
      <c r="CA6" s="46">
        <v>5</v>
      </c>
      <c r="CB6" s="46">
        <v>5</v>
      </c>
      <c r="CC6" s="46"/>
      <c r="CD6" s="46"/>
      <c r="CE6" s="46"/>
      <c r="CF6" s="46"/>
      <c r="CG6" s="46"/>
    </row>
    <row r="7" spans="1:85" x14ac:dyDescent="0.2">
      <c r="A7" s="3">
        <f t="shared" si="0"/>
        <v>0</v>
      </c>
      <c r="B7" s="3">
        <f t="shared" si="1"/>
        <v>1</v>
      </c>
      <c r="C7" s="3">
        <f t="shared" si="2"/>
        <v>1</v>
      </c>
      <c r="D7" s="3">
        <f t="shared" si="3"/>
        <v>6</v>
      </c>
      <c r="E7" s="3">
        <f t="shared" si="4"/>
        <v>42</v>
      </c>
      <c r="F7" s="112">
        <f t="shared" si="5"/>
        <v>4.78</v>
      </c>
      <c r="G7" s="208"/>
      <c r="H7" s="209" t="str">
        <f>rezultati!C16</f>
        <v>Општа педагогија</v>
      </c>
      <c r="I7" s="209"/>
      <c r="J7" s="209"/>
      <c r="K7" s="3">
        <v>5</v>
      </c>
      <c r="L7" s="3">
        <v>5</v>
      </c>
      <c r="M7" s="46">
        <v>5</v>
      </c>
      <c r="N7" s="46">
        <v>5</v>
      </c>
      <c r="O7" s="46">
        <v>5</v>
      </c>
      <c r="P7" s="46">
        <v>5</v>
      </c>
      <c r="Q7" s="46">
        <v>5</v>
      </c>
      <c r="R7" s="46">
        <v>5</v>
      </c>
      <c r="S7" s="46">
        <v>5</v>
      </c>
      <c r="T7" s="46">
        <v>5</v>
      </c>
      <c r="U7" s="46">
        <v>5</v>
      </c>
      <c r="V7" s="46">
        <v>5</v>
      </c>
      <c r="W7" s="46">
        <v>5</v>
      </c>
      <c r="X7" s="46">
        <v>4</v>
      </c>
      <c r="Y7" s="46">
        <v>5</v>
      </c>
      <c r="Z7" s="46">
        <v>5</v>
      </c>
      <c r="AA7" s="46">
        <v>5</v>
      </c>
      <c r="AB7" s="46">
        <v>5</v>
      </c>
      <c r="AC7" s="46">
        <v>2</v>
      </c>
      <c r="AD7" s="46">
        <v>5</v>
      </c>
      <c r="AE7" s="46">
        <v>5</v>
      </c>
      <c r="AF7" s="46">
        <v>5</v>
      </c>
      <c r="AG7" s="46">
        <v>5</v>
      </c>
      <c r="AH7" s="46">
        <v>5</v>
      </c>
      <c r="AI7" s="46">
        <v>5</v>
      </c>
      <c r="AJ7" s="46">
        <v>5</v>
      </c>
      <c r="AK7" s="46">
        <v>5</v>
      </c>
      <c r="AL7" s="46">
        <v>5</v>
      </c>
      <c r="AM7" s="46">
        <v>5</v>
      </c>
      <c r="AN7" s="46">
        <v>4</v>
      </c>
      <c r="AO7" s="46">
        <v>4</v>
      </c>
      <c r="AP7" s="46">
        <v>4</v>
      </c>
      <c r="AQ7" s="46">
        <v>5</v>
      </c>
      <c r="AR7" s="46">
        <v>5</v>
      </c>
      <c r="AS7" s="46">
        <v>3</v>
      </c>
      <c r="AT7" s="46">
        <v>5</v>
      </c>
      <c r="AU7" s="46">
        <v>5</v>
      </c>
      <c r="AV7" s="46">
        <v>5</v>
      </c>
      <c r="AW7" s="46">
        <v>5</v>
      </c>
      <c r="AX7" s="46">
        <v>5</v>
      </c>
      <c r="AY7" s="46">
        <v>5</v>
      </c>
      <c r="AZ7" s="46">
        <v>5</v>
      </c>
      <c r="BA7" s="46">
        <v>5</v>
      </c>
      <c r="BB7" s="46">
        <v>5</v>
      </c>
      <c r="BC7" s="46">
        <v>5</v>
      </c>
      <c r="BD7" s="46">
        <v>5</v>
      </c>
      <c r="BE7" s="46">
        <v>4</v>
      </c>
      <c r="BF7" s="46">
        <v>4</v>
      </c>
      <c r="BG7" s="46">
        <v>5</v>
      </c>
      <c r="BH7" s="46">
        <v>5</v>
      </c>
      <c r="BI7" s="46">
        <v>5</v>
      </c>
      <c r="BJ7" s="46">
        <v>5</v>
      </c>
      <c r="BK7" s="46">
        <v>5</v>
      </c>
      <c r="BL7" s="46">
        <v>5</v>
      </c>
      <c r="BM7" s="46">
        <v>5</v>
      </c>
      <c r="BN7" s="46">
        <v>4</v>
      </c>
      <c r="BO7" s="46">
        <v>5</v>
      </c>
      <c r="BP7" s="46">
        <v>5</v>
      </c>
      <c r="BQ7" s="46">
        <v>5</v>
      </c>
      <c r="BR7" s="46">
        <v>5</v>
      </c>
      <c r="BS7" s="46">
        <v>5</v>
      </c>
      <c r="BT7" s="46">
        <v>5</v>
      </c>
      <c r="BU7" s="46">
        <v>5</v>
      </c>
      <c r="BV7" s="46">
        <v>3</v>
      </c>
      <c r="BW7" s="46">
        <v>5</v>
      </c>
      <c r="BX7" s="46">
        <v>4</v>
      </c>
      <c r="BY7" s="46">
        <v>5</v>
      </c>
      <c r="BZ7" s="46">
        <v>5</v>
      </c>
      <c r="CA7" s="46">
        <v>5</v>
      </c>
      <c r="CB7" s="46">
        <v>4</v>
      </c>
      <c r="CC7" s="46"/>
      <c r="CD7" s="46"/>
      <c r="CE7" s="46"/>
      <c r="CF7" s="46"/>
      <c r="CG7" s="46"/>
    </row>
    <row r="8" spans="1:85" x14ac:dyDescent="0.2">
      <c r="A8" s="3">
        <f t="shared" si="0"/>
        <v>1</v>
      </c>
      <c r="B8" s="3">
        <f t="shared" si="1"/>
        <v>8</v>
      </c>
      <c r="C8" s="3">
        <f t="shared" si="2"/>
        <v>8</v>
      </c>
      <c r="D8" s="3">
        <f t="shared" si="3"/>
        <v>8</v>
      </c>
      <c r="E8" s="3">
        <f t="shared" si="4"/>
        <v>23</v>
      </c>
      <c r="F8" s="112">
        <f t="shared" si="5"/>
        <v>3.9166666666666665</v>
      </c>
      <c r="G8" s="208"/>
      <c r="H8" s="209" t="str">
        <f>rezultati!C17</f>
        <v xml:space="preserve">Информатика </v>
      </c>
      <c r="I8" s="209"/>
      <c r="J8" s="209"/>
      <c r="K8" s="3">
        <v>5</v>
      </c>
      <c r="L8" s="3">
        <v>5</v>
      </c>
      <c r="M8" s="46">
        <v>5</v>
      </c>
      <c r="N8" s="46">
        <v>4</v>
      </c>
      <c r="O8" s="46">
        <v>4</v>
      </c>
      <c r="P8" s="46">
        <v>4</v>
      </c>
      <c r="Q8" s="46">
        <v>4</v>
      </c>
      <c r="R8" s="46">
        <v>4</v>
      </c>
      <c r="S8" s="46">
        <v>3</v>
      </c>
      <c r="T8" s="46">
        <v>5</v>
      </c>
      <c r="U8" s="46">
        <v>5</v>
      </c>
      <c r="V8" s="46">
        <v>5</v>
      </c>
      <c r="W8" s="46">
        <v>5</v>
      </c>
      <c r="X8" s="46">
        <v>4</v>
      </c>
      <c r="Y8" s="46">
        <v>5</v>
      </c>
      <c r="Z8" s="46">
        <v>5</v>
      </c>
      <c r="AA8" s="46">
        <v>5</v>
      </c>
      <c r="AB8" s="46">
        <v>5</v>
      </c>
      <c r="AC8" s="46">
        <v>2</v>
      </c>
      <c r="AD8" s="46">
        <v>3</v>
      </c>
      <c r="AE8" s="46">
        <v>3</v>
      </c>
      <c r="AF8" s="46">
        <v>6</v>
      </c>
      <c r="AG8" s="46">
        <v>5</v>
      </c>
      <c r="AH8" s="46">
        <v>5</v>
      </c>
      <c r="AI8" s="46">
        <v>2</v>
      </c>
      <c r="AJ8" s="46">
        <v>2</v>
      </c>
      <c r="AK8" s="46">
        <v>5</v>
      </c>
      <c r="AL8" s="46">
        <v>5</v>
      </c>
      <c r="AM8" s="46">
        <v>5</v>
      </c>
      <c r="AN8" s="46">
        <v>2</v>
      </c>
      <c r="AO8" s="46">
        <v>2</v>
      </c>
      <c r="AP8" s="46">
        <v>4</v>
      </c>
      <c r="AQ8" s="46">
        <v>2</v>
      </c>
      <c r="AR8" s="46">
        <v>2</v>
      </c>
      <c r="AS8" s="46">
        <v>3</v>
      </c>
      <c r="AT8" s="46">
        <v>5</v>
      </c>
      <c r="AU8" s="46">
        <v>2</v>
      </c>
      <c r="AV8" s="46">
        <v>3</v>
      </c>
      <c r="AW8" s="46">
        <v>1</v>
      </c>
      <c r="AX8" s="46">
        <v>5</v>
      </c>
      <c r="AY8" s="46">
        <v>3</v>
      </c>
      <c r="AZ8" s="46">
        <v>5</v>
      </c>
      <c r="BA8" s="46">
        <v>5</v>
      </c>
      <c r="BB8" s="46">
        <v>5</v>
      </c>
      <c r="BC8" s="46">
        <v>5</v>
      </c>
      <c r="BD8" s="46">
        <v>4</v>
      </c>
      <c r="BE8" s="46">
        <v>3</v>
      </c>
      <c r="BF8" s="46">
        <v>3</v>
      </c>
      <c r="BG8" s="46">
        <v>5</v>
      </c>
      <c r="BH8" s="46"/>
      <c r="BI8" s="46">
        <v>3</v>
      </c>
      <c r="BJ8" s="46">
        <v>5</v>
      </c>
      <c r="BK8" s="46">
        <v>3</v>
      </c>
      <c r="BL8" s="46">
        <v>5</v>
      </c>
      <c r="BM8" s="46">
        <v>5</v>
      </c>
      <c r="BN8" s="46">
        <v>2</v>
      </c>
      <c r="BO8" s="46">
        <v>5</v>
      </c>
      <c r="BP8" s="46">
        <v>5</v>
      </c>
      <c r="BQ8" s="46">
        <v>5</v>
      </c>
      <c r="BR8" s="46">
        <v>5</v>
      </c>
      <c r="BS8" s="46">
        <v>3</v>
      </c>
      <c r="BT8" s="46">
        <v>5</v>
      </c>
      <c r="BU8" s="46">
        <v>5</v>
      </c>
      <c r="BV8" s="46">
        <v>2</v>
      </c>
      <c r="BW8" s="46">
        <v>4</v>
      </c>
      <c r="BX8" s="46">
        <v>5</v>
      </c>
      <c r="BY8" s="46">
        <v>5</v>
      </c>
      <c r="BZ8" s="46">
        <v>4</v>
      </c>
      <c r="CA8" s="46">
        <v>2</v>
      </c>
      <c r="CB8" s="46">
        <v>5</v>
      </c>
      <c r="CC8" s="46"/>
      <c r="CD8" s="46"/>
      <c r="CE8" s="46"/>
      <c r="CF8" s="46"/>
      <c r="CG8" s="46"/>
    </row>
    <row r="9" spans="1:85" x14ac:dyDescent="0.2">
      <c r="A9" s="3">
        <f t="shared" si="0"/>
        <v>0</v>
      </c>
      <c r="B9" s="3">
        <f t="shared" si="1"/>
        <v>0</v>
      </c>
      <c r="C9" s="3">
        <f t="shared" si="2"/>
        <v>1</v>
      </c>
      <c r="D9" s="3">
        <f t="shared" si="3"/>
        <v>6</v>
      </c>
      <c r="E9" s="3">
        <f t="shared" si="4"/>
        <v>43</v>
      </c>
      <c r="F9" s="112">
        <f t="shared" si="5"/>
        <v>4.84</v>
      </c>
      <c r="G9" s="208"/>
      <c r="H9" s="209" t="str">
        <f>rezultati!C18</f>
        <v>Телесни развој и здравствено васпитање</v>
      </c>
      <c r="I9" s="209"/>
      <c r="J9" s="209"/>
      <c r="K9" s="3">
        <v>5</v>
      </c>
      <c r="L9" s="3">
        <v>5</v>
      </c>
      <c r="M9" s="46">
        <v>5</v>
      </c>
      <c r="N9" s="46">
        <v>5</v>
      </c>
      <c r="O9" s="46">
        <v>5</v>
      </c>
      <c r="P9" s="46">
        <v>5</v>
      </c>
      <c r="Q9" s="46">
        <v>5</v>
      </c>
      <c r="R9" s="46">
        <v>5</v>
      </c>
      <c r="S9" s="46">
        <v>5</v>
      </c>
      <c r="T9" s="46">
        <v>5</v>
      </c>
      <c r="U9" s="46">
        <v>5</v>
      </c>
      <c r="V9" s="46">
        <v>5</v>
      </c>
      <c r="W9" s="46">
        <v>5</v>
      </c>
      <c r="X9" s="46">
        <v>4</v>
      </c>
      <c r="Y9" s="46">
        <v>5</v>
      </c>
      <c r="Z9" s="46">
        <v>5</v>
      </c>
      <c r="AA9" s="46">
        <v>5</v>
      </c>
      <c r="AB9" s="46">
        <v>5</v>
      </c>
      <c r="AC9" s="46">
        <v>4</v>
      </c>
      <c r="AD9" s="46">
        <v>5</v>
      </c>
      <c r="AE9" s="46">
        <v>5</v>
      </c>
      <c r="AF9" s="46">
        <v>5</v>
      </c>
      <c r="AG9" s="46">
        <v>5</v>
      </c>
      <c r="AH9" s="46">
        <v>5</v>
      </c>
      <c r="AI9" s="46">
        <v>5</v>
      </c>
      <c r="AJ9" s="46">
        <v>5</v>
      </c>
      <c r="AK9" s="46">
        <v>5</v>
      </c>
      <c r="AL9" s="46">
        <v>5</v>
      </c>
      <c r="AM9" s="46">
        <v>5</v>
      </c>
      <c r="AN9" s="46">
        <v>4</v>
      </c>
      <c r="AO9" s="46">
        <v>4</v>
      </c>
      <c r="AP9" s="46">
        <v>4</v>
      </c>
      <c r="AQ9" s="46">
        <v>5</v>
      </c>
      <c r="AR9" s="46">
        <v>5</v>
      </c>
      <c r="AS9" s="46">
        <v>3</v>
      </c>
      <c r="AT9" s="46">
        <v>5</v>
      </c>
      <c r="AU9" s="46">
        <v>5</v>
      </c>
      <c r="AV9" s="46">
        <v>5</v>
      </c>
      <c r="AW9" s="46">
        <v>5</v>
      </c>
      <c r="AX9" s="46">
        <v>5</v>
      </c>
      <c r="AY9" s="46">
        <v>5</v>
      </c>
      <c r="AZ9" s="46">
        <v>5</v>
      </c>
      <c r="BA9" s="46">
        <v>5</v>
      </c>
      <c r="BB9" s="46">
        <v>5</v>
      </c>
      <c r="BC9" s="46">
        <v>5</v>
      </c>
      <c r="BD9" s="46">
        <v>4</v>
      </c>
      <c r="BE9" s="46">
        <v>5</v>
      </c>
      <c r="BF9" s="46">
        <v>5</v>
      </c>
      <c r="BG9" s="46">
        <v>5</v>
      </c>
      <c r="BH9" s="46">
        <v>5</v>
      </c>
      <c r="BI9" s="46">
        <v>4</v>
      </c>
      <c r="BJ9" s="46">
        <v>5</v>
      </c>
      <c r="BK9" s="46">
        <v>4</v>
      </c>
      <c r="BL9" s="46">
        <v>5</v>
      </c>
      <c r="BM9" s="46">
        <v>5</v>
      </c>
      <c r="BN9" s="46">
        <v>5</v>
      </c>
      <c r="BO9" s="46">
        <v>5</v>
      </c>
      <c r="BP9" s="46">
        <v>5</v>
      </c>
      <c r="BQ9" s="46">
        <v>5</v>
      </c>
      <c r="BR9" s="46">
        <v>5</v>
      </c>
      <c r="BS9" s="46">
        <v>5</v>
      </c>
      <c r="BT9" s="46">
        <v>5</v>
      </c>
      <c r="BU9" s="46">
        <v>5</v>
      </c>
      <c r="BV9" s="46">
        <v>4</v>
      </c>
      <c r="BW9" s="46">
        <v>5</v>
      </c>
      <c r="BX9" s="46">
        <v>4</v>
      </c>
      <c r="BY9" s="46">
        <v>5</v>
      </c>
      <c r="BZ9" s="46">
        <v>5</v>
      </c>
      <c r="CA9" s="46">
        <v>5</v>
      </c>
      <c r="CB9" s="46">
        <v>3</v>
      </c>
      <c r="CC9" s="46"/>
      <c r="CD9" s="46"/>
      <c r="CE9" s="46"/>
      <c r="CF9" s="46"/>
      <c r="CG9" s="46"/>
    </row>
    <row r="10" spans="1:85" x14ac:dyDescent="0.2">
      <c r="A10" s="3">
        <f t="shared" si="0"/>
        <v>0</v>
      </c>
      <c r="B10" s="3">
        <f t="shared" si="1"/>
        <v>0</v>
      </c>
      <c r="C10" s="3">
        <f t="shared" si="2"/>
        <v>2</v>
      </c>
      <c r="D10" s="3">
        <f t="shared" si="3"/>
        <v>7</v>
      </c>
      <c r="E10" s="3">
        <f t="shared" si="4"/>
        <v>40</v>
      </c>
      <c r="F10" s="112">
        <f t="shared" si="5"/>
        <v>4.7755102040816331</v>
      </c>
      <c r="G10" s="208"/>
      <c r="H10" s="209" t="str">
        <f>rezultati!C19</f>
        <v>Стручна пракса 1</v>
      </c>
      <c r="I10" s="209"/>
      <c r="J10" s="209"/>
      <c r="K10" s="3">
        <v>5</v>
      </c>
      <c r="L10" s="3">
        <v>5</v>
      </c>
      <c r="M10" s="46">
        <v>5</v>
      </c>
      <c r="N10" s="46">
        <v>5</v>
      </c>
      <c r="O10" s="46">
        <v>5</v>
      </c>
      <c r="P10" s="46">
        <v>5</v>
      </c>
      <c r="Q10" s="46">
        <v>5</v>
      </c>
      <c r="R10" s="46">
        <v>5</v>
      </c>
      <c r="S10" s="46">
        <v>5</v>
      </c>
      <c r="T10" s="46">
        <v>5</v>
      </c>
      <c r="U10" s="46">
        <v>5</v>
      </c>
      <c r="V10" s="46">
        <v>5</v>
      </c>
      <c r="W10" s="46">
        <v>5</v>
      </c>
      <c r="X10" s="46">
        <v>4</v>
      </c>
      <c r="Y10" s="46">
        <v>5</v>
      </c>
      <c r="Z10" s="46">
        <v>5</v>
      </c>
      <c r="AA10" s="46">
        <v>5</v>
      </c>
      <c r="AB10" s="46">
        <v>5</v>
      </c>
      <c r="AC10" s="46">
        <v>5</v>
      </c>
      <c r="AD10" s="46">
        <v>4</v>
      </c>
      <c r="AE10" s="46">
        <v>4</v>
      </c>
      <c r="AF10" s="46">
        <v>5</v>
      </c>
      <c r="AG10" s="46">
        <v>5</v>
      </c>
      <c r="AH10" s="46">
        <v>5</v>
      </c>
      <c r="AI10" s="46">
        <v>5</v>
      </c>
      <c r="AJ10" s="46">
        <v>5</v>
      </c>
      <c r="AK10" s="46">
        <v>5</v>
      </c>
      <c r="AL10" s="46">
        <v>5</v>
      </c>
      <c r="AM10" s="46">
        <v>5</v>
      </c>
      <c r="AN10" s="46">
        <v>4</v>
      </c>
      <c r="AO10" s="46">
        <v>4</v>
      </c>
      <c r="AP10" s="46">
        <v>4</v>
      </c>
      <c r="AQ10" s="46">
        <v>5</v>
      </c>
      <c r="AR10" s="46">
        <v>4</v>
      </c>
      <c r="AS10" s="46">
        <v>3</v>
      </c>
      <c r="AT10" s="46">
        <v>5</v>
      </c>
      <c r="AU10" s="46">
        <v>5</v>
      </c>
      <c r="AV10" s="46"/>
      <c r="AW10" s="46">
        <v>5</v>
      </c>
      <c r="AX10" s="46">
        <v>5</v>
      </c>
      <c r="AY10" s="46">
        <v>5</v>
      </c>
      <c r="AZ10" s="46">
        <v>5</v>
      </c>
      <c r="BA10" s="46">
        <v>5</v>
      </c>
      <c r="BB10" s="46">
        <v>5</v>
      </c>
      <c r="BC10" s="46">
        <v>5</v>
      </c>
      <c r="BD10" s="46">
        <v>5</v>
      </c>
      <c r="BE10" s="46">
        <v>3</v>
      </c>
      <c r="BF10" s="46">
        <v>5</v>
      </c>
      <c r="BG10" s="46">
        <v>5</v>
      </c>
      <c r="BH10" s="46">
        <v>5</v>
      </c>
      <c r="BI10" s="46">
        <v>5</v>
      </c>
      <c r="BJ10" s="46">
        <v>5</v>
      </c>
      <c r="BK10" s="46">
        <v>5</v>
      </c>
      <c r="BL10" s="46">
        <v>5</v>
      </c>
      <c r="BM10" s="46">
        <v>5</v>
      </c>
      <c r="BN10" s="46"/>
      <c r="BO10" s="46">
        <v>5</v>
      </c>
      <c r="BP10" s="46">
        <v>5</v>
      </c>
      <c r="BQ10" s="46">
        <v>4</v>
      </c>
      <c r="BR10" s="46">
        <v>5</v>
      </c>
      <c r="BS10" s="46">
        <v>5</v>
      </c>
      <c r="BT10" s="46">
        <v>5</v>
      </c>
      <c r="BU10" s="46">
        <v>5</v>
      </c>
      <c r="BV10" s="46">
        <v>4</v>
      </c>
      <c r="BW10" s="46">
        <v>5</v>
      </c>
      <c r="BX10" s="46">
        <v>5</v>
      </c>
      <c r="BY10" s="46">
        <v>5</v>
      </c>
      <c r="BZ10" s="46">
        <v>5</v>
      </c>
      <c r="CA10" s="46">
        <v>5</v>
      </c>
      <c r="CB10" s="46">
        <v>5</v>
      </c>
      <c r="CC10" s="46"/>
      <c r="CD10" s="46"/>
      <c r="CE10" s="46"/>
      <c r="CF10" s="46"/>
      <c r="CG10" s="46"/>
    </row>
    <row r="11" spans="1:85" x14ac:dyDescent="0.2">
      <c r="W11" s="96"/>
    </row>
    <row r="13" spans="1:85" x14ac:dyDescent="0.2">
      <c r="A13" s="204" t="s">
        <v>13</v>
      </c>
      <c r="B13" s="205"/>
      <c r="C13" s="205"/>
      <c r="D13" s="205"/>
      <c r="E13" s="205"/>
      <c r="F13" s="206" t="s">
        <v>14</v>
      </c>
      <c r="K13" s="202" t="s">
        <v>15</v>
      </c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  <c r="CD13" s="203"/>
      <c r="CE13" s="203"/>
      <c r="CF13" s="203"/>
      <c r="CG13" s="203"/>
    </row>
    <row r="14" spans="1:85" x14ac:dyDescent="0.2">
      <c r="A14" s="109">
        <v>1</v>
      </c>
      <c r="B14" s="109">
        <v>2</v>
      </c>
      <c r="C14" s="109">
        <v>3</v>
      </c>
      <c r="D14" s="109">
        <v>4</v>
      </c>
      <c r="E14" s="109">
        <v>5</v>
      </c>
      <c r="F14" s="207"/>
      <c r="K14" s="110">
        <v>1</v>
      </c>
      <c r="L14" s="110">
        <v>2</v>
      </c>
      <c r="M14" s="111">
        <v>3</v>
      </c>
      <c r="N14" s="111">
        <v>4</v>
      </c>
      <c r="O14" s="111">
        <v>5</v>
      </c>
      <c r="P14" s="111">
        <v>6</v>
      </c>
      <c r="Q14" s="111">
        <v>7</v>
      </c>
      <c r="R14" s="111">
        <v>8</v>
      </c>
      <c r="S14" s="111">
        <v>9</v>
      </c>
      <c r="T14" s="111">
        <v>10</v>
      </c>
      <c r="U14" s="111">
        <v>11</v>
      </c>
      <c r="V14" s="111">
        <v>12</v>
      </c>
      <c r="W14" s="111">
        <v>13</v>
      </c>
      <c r="X14" s="111">
        <v>14</v>
      </c>
      <c r="Y14" s="111">
        <v>15</v>
      </c>
      <c r="Z14" s="111">
        <v>16</v>
      </c>
      <c r="AA14" s="111">
        <v>17</v>
      </c>
      <c r="AB14" s="111">
        <v>18</v>
      </c>
      <c r="AC14" s="111">
        <v>19</v>
      </c>
      <c r="AD14" s="111">
        <v>20</v>
      </c>
      <c r="AE14" s="111">
        <v>21</v>
      </c>
      <c r="AF14" s="111">
        <v>22</v>
      </c>
      <c r="AG14" s="111">
        <v>23</v>
      </c>
      <c r="AH14" s="111">
        <v>24</v>
      </c>
      <c r="AI14" s="111">
        <v>25</v>
      </c>
      <c r="AJ14" s="111">
        <v>26</v>
      </c>
      <c r="AK14" s="111">
        <v>27</v>
      </c>
      <c r="AL14" s="111">
        <v>28</v>
      </c>
      <c r="AM14" s="111">
        <v>29</v>
      </c>
      <c r="AN14" s="111">
        <v>30</v>
      </c>
      <c r="AO14" s="111">
        <v>31</v>
      </c>
      <c r="AP14" s="111">
        <v>32</v>
      </c>
      <c r="AQ14" s="111">
        <v>33</v>
      </c>
      <c r="AR14" s="111">
        <v>34</v>
      </c>
      <c r="AS14" s="111">
        <v>35</v>
      </c>
      <c r="AT14" s="111">
        <v>36</v>
      </c>
      <c r="AU14" s="111">
        <v>37</v>
      </c>
      <c r="AV14" s="111">
        <v>38</v>
      </c>
      <c r="AW14" s="111">
        <v>39</v>
      </c>
      <c r="AX14" s="111">
        <v>40</v>
      </c>
      <c r="AY14" s="111">
        <v>41</v>
      </c>
      <c r="AZ14" s="111">
        <v>42</v>
      </c>
      <c r="BA14" s="111">
        <v>43</v>
      </c>
      <c r="BB14" s="111">
        <v>44</v>
      </c>
      <c r="BC14" s="111">
        <v>45</v>
      </c>
      <c r="BD14" s="111">
        <v>46</v>
      </c>
      <c r="BE14" s="111">
        <v>47</v>
      </c>
      <c r="BF14" s="111">
        <v>48</v>
      </c>
      <c r="BG14" s="111">
        <v>49</v>
      </c>
      <c r="BH14" s="111">
        <v>50</v>
      </c>
      <c r="BI14" s="111">
        <v>51</v>
      </c>
      <c r="BJ14" s="111">
        <v>52</v>
      </c>
      <c r="BK14" s="111">
        <v>53</v>
      </c>
      <c r="BL14" s="111">
        <v>54</v>
      </c>
      <c r="BM14" s="111">
        <v>55</v>
      </c>
      <c r="BN14" s="111">
        <v>56</v>
      </c>
      <c r="BO14" s="111">
        <v>57</v>
      </c>
      <c r="BP14" s="111">
        <v>58</v>
      </c>
      <c r="BQ14" s="111">
        <v>59</v>
      </c>
      <c r="BR14" s="111">
        <v>60</v>
      </c>
      <c r="BS14" s="111">
        <v>61</v>
      </c>
      <c r="BT14" s="111">
        <v>62</v>
      </c>
      <c r="BU14" s="111">
        <v>63</v>
      </c>
      <c r="BV14" s="111">
        <v>64</v>
      </c>
      <c r="BW14" s="111">
        <v>65</v>
      </c>
      <c r="BX14" s="111">
        <v>66</v>
      </c>
      <c r="BY14" s="111">
        <v>67</v>
      </c>
      <c r="BZ14" s="111">
        <v>68</v>
      </c>
      <c r="CA14" s="111">
        <v>69</v>
      </c>
      <c r="CB14" s="111">
        <v>70</v>
      </c>
      <c r="CC14" s="111">
        <v>71</v>
      </c>
      <c r="CD14" s="111">
        <v>72</v>
      </c>
      <c r="CE14" s="111">
        <v>73</v>
      </c>
      <c r="CF14" s="111">
        <v>74</v>
      </c>
      <c r="CG14" s="111">
        <v>75</v>
      </c>
    </row>
    <row r="15" spans="1:85" ht="12.75" customHeight="1" x14ac:dyDescent="0.2">
      <c r="A15" s="3">
        <f t="shared" ref="A15:A20" si="6">COUNTIF(K15:BH15,$A$4)</f>
        <v>0</v>
      </c>
      <c r="B15" s="3">
        <f t="shared" ref="B15:B20" si="7">COUNTIF(K15:BH15,$B$4)</f>
        <v>4</v>
      </c>
      <c r="C15" s="3">
        <f t="shared" ref="C15:C20" si="8">COUNTIF(K15:BH15,$C$4)</f>
        <v>9</v>
      </c>
      <c r="D15" s="3">
        <f t="shared" ref="D15:D20" si="9">COUNTIF(K15:BH15,$D$4)</f>
        <v>8</v>
      </c>
      <c r="E15" s="3">
        <f t="shared" ref="E15:E20" si="10">COUNTIF(K15:BH15,$E$4)</f>
        <v>28</v>
      </c>
      <c r="F15" s="112">
        <f t="shared" ref="F15:F20" si="11">(A15*$A$4+B15*$B$4+C15*$C$4+D15*$D$4+E15*$E$4)/(A15+B15+C15+D15+E15)</f>
        <v>4.2244897959183669</v>
      </c>
      <c r="G15" s="208" t="s">
        <v>9</v>
      </c>
      <c r="H15" s="209" t="str">
        <f>rezultati!C14</f>
        <v>Социологија образовања</v>
      </c>
      <c r="I15" s="209"/>
      <c r="J15" s="209"/>
      <c r="K15" s="3">
        <v>5</v>
      </c>
      <c r="L15" s="3">
        <v>5</v>
      </c>
      <c r="M15" s="46">
        <v>5</v>
      </c>
      <c r="N15" s="46">
        <v>5</v>
      </c>
      <c r="O15" s="46">
        <v>5</v>
      </c>
      <c r="P15" s="46">
        <v>3</v>
      </c>
      <c r="Q15" s="46">
        <v>5</v>
      </c>
      <c r="R15" s="46">
        <v>5</v>
      </c>
      <c r="S15" s="46">
        <v>3</v>
      </c>
      <c r="T15" s="46">
        <v>5</v>
      </c>
      <c r="U15" s="46">
        <v>5</v>
      </c>
      <c r="V15" s="46">
        <v>5</v>
      </c>
      <c r="W15" s="46">
        <v>5</v>
      </c>
      <c r="X15" s="46">
        <v>5</v>
      </c>
      <c r="Y15" s="46">
        <v>5</v>
      </c>
      <c r="Z15" s="46">
        <v>5</v>
      </c>
      <c r="AA15" s="46">
        <v>5</v>
      </c>
      <c r="AB15" s="46"/>
      <c r="AC15" s="46">
        <v>3</v>
      </c>
      <c r="AD15" s="46">
        <v>4</v>
      </c>
      <c r="AE15" s="46">
        <v>4</v>
      </c>
      <c r="AF15" s="46">
        <v>4</v>
      </c>
      <c r="AG15" s="46">
        <v>5</v>
      </c>
      <c r="AH15" s="46">
        <v>5</v>
      </c>
      <c r="AI15" s="46">
        <v>2</v>
      </c>
      <c r="AJ15" s="46">
        <v>2</v>
      </c>
      <c r="AK15" s="46">
        <v>5</v>
      </c>
      <c r="AL15" s="46">
        <v>3</v>
      </c>
      <c r="AM15" s="46">
        <v>5</v>
      </c>
      <c r="AN15" s="46">
        <v>3</v>
      </c>
      <c r="AO15" s="46">
        <v>2</v>
      </c>
      <c r="AP15" s="46">
        <v>3</v>
      </c>
      <c r="AQ15" s="46">
        <v>4</v>
      </c>
      <c r="AR15" s="46">
        <v>3</v>
      </c>
      <c r="AS15" s="46">
        <v>3</v>
      </c>
      <c r="AT15" s="46">
        <v>4</v>
      </c>
      <c r="AU15" s="46">
        <v>4</v>
      </c>
      <c r="AV15" s="46">
        <v>5</v>
      </c>
      <c r="AW15" s="46">
        <v>5</v>
      </c>
      <c r="AX15" s="46">
        <v>2</v>
      </c>
      <c r="AY15" s="46">
        <v>4</v>
      </c>
      <c r="AZ15" s="46">
        <v>5</v>
      </c>
      <c r="BA15" s="46">
        <v>5</v>
      </c>
      <c r="BB15" s="46">
        <v>5</v>
      </c>
      <c r="BC15" s="46">
        <v>5</v>
      </c>
      <c r="BD15" s="46">
        <v>3</v>
      </c>
      <c r="BE15" s="46">
        <v>5</v>
      </c>
      <c r="BF15" s="46">
        <v>5</v>
      </c>
      <c r="BG15" s="46">
        <v>5</v>
      </c>
      <c r="BH15" s="46">
        <v>4</v>
      </c>
      <c r="BI15" s="46">
        <v>5</v>
      </c>
      <c r="BJ15" s="46">
        <v>3</v>
      </c>
      <c r="BK15" s="46">
        <v>4</v>
      </c>
      <c r="BL15" s="46">
        <v>5</v>
      </c>
      <c r="BM15" s="46">
        <v>5</v>
      </c>
      <c r="BN15" s="46">
        <v>4</v>
      </c>
      <c r="BO15" s="46">
        <v>5</v>
      </c>
      <c r="BP15" s="46">
        <v>5</v>
      </c>
      <c r="BQ15" s="46">
        <v>5</v>
      </c>
      <c r="BR15" s="46">
        <v>4</v>
      </c>
      <c r="BS15" s="46">
        <v>3</v>
      </c>
      <c r="BT15" s="46">
        <v>5</v>
      </c>
      <c r="BU15" s="46">
        <v>5</v>
      </c>
      <c r="BV15" s="46">
        <v>3</v>
      </c>
      <c r="BW15" s="46">
        <v>5</v>
      </c>
      <c r="BX15" s="46">
        <v>4</v>
      </c>
      <c r="BY15" s="46">
        <v>3</v>
      </c>
      <c r="BZ15" s="46">
        <v>4</v>
      </c>
      <c r="CA15" s="46">
        <v>1</v>
      </c>
      <c r="CB15" s="46">
        <v>3</v>
      </c>
      <c r="CC15" s="46"/>
      <c r="CD15" s="46"/>
      <c r="CE15" s="46"/>
      <c r="CF15" s="46"/>
      <c r="CG15" s="46"/>
    </row>
    <row r="16" spans="1:85" x14ac:dyDescent="0.2">
      <c r="A16" s="3">
        <f t="shared" si="6"/>
        <v>0</v>
      </c>
      <c r="B16" s="3">
        <f t="shared" si="7"/>
        <v>1</v>
      </c>
      <c r="C16" s="3">
        <f t="shared" si="8"/>
        <v>2</v>
      </c>
      <c r="D16" s="3">
        <f t="shared" si="9"/>
        <v>11</v>
      </c>
      <c r="E16" s="3">
        <f t="shared" si="10"/>
        <v>35</v>
      </c>
      <c r="F16" s="112">
        <f t="shared" si="11"/>
        <v>4.6326530612244898</v>
      </c>
      <c r="G16" s="208"/>
      <c r="H16" s="209" t="str">
        <f>rezultati!C15</f>
        <v>Савремени српски језик</v>
      </c>
      <c r="I16" s="209"/>
      <c r="J16" s="209"/>
      <c r="K16" s="3">
        <v>5</v>
      </c>
      <c r="L16" s="3">
        <v>5</v>
      </c>
      <c r="M16" s="46">
        <v>5</v>
      </c>
      <c r="N16" s="46">
        <v>5</v>
      </c>
      <c r="O16" s="46">
        <v>5</v>
      </c>
      <c r="P16" s="46">
        <v>5</v>
      </c>
      <c r="Q16" s="46">
        <v>5</v>
      </c>
      <c r="R16" s="46">
        <v>5</v>
      </c>
      <c r="S16" s="46">
        <v>5</v>
      </c>
      <c r="T16" s="46">
        <v>5</v>
      </c>
      <c r="U16" s="46">
        <v>5</v>
      </c>
      <c r="V16" s="46">
        <v>5</v>
      </c>
      <c r="W16" s="46">
        <v>5</v>
      </c>
      <c r="X16" s="46">
        <v>5</v>
      </c>
      <c r="Y16" s="46">
        <v>5</v>
      </c>
      <c r="Z16" s="46">
        <v>5</v>
      </c>
      <c r="AA16" s="46">
        <v>5</v>
      </c>
      <c r="AB16" s="46"/>
      <c r="AC16" s="46">
        <v>4</v>
      </c>
      <c r="AD16" s="46">
        <v>4</v>
      </c>
      <c r="AE16" s="46">
        <v>4</v>
      </c>
      <c r="AF16" s="46">
        <v>4</v>
      </c>
      <c r="AG16" s="46">
        <v>5</v>
      </c>
      <c r="AH16" s="46">
        <v>5</v>
      </c>
      <c r="AI16" s="46">
        <v>5</v>
      </c>
      <c r="AJ16" s="46">
        <v>5</v>
      </c>
      <c r="AK16" s="46">
        <v>5</v>
      </c>
      <c r="AL16" s="46">
        <v>5</v>
      </c>
      <c r="AM16" s="46">
        <v>5</v>
      </c>
      <c r="AN16" s="46">
        <v>5</v>
      </c>
      <c r="AO16" s="46">
        <v>3</v>
      </c>
      <c r="AP16" s="46">
        <v>4</v>
      </c>
      <c r="AQ16" s="46">
        <v>4</v>
      </c>
      <c r="AR16" s="46">
        <v>4</v>
      </c>
      <c r="AS16" s="46">
        <v>3</v>
      </c>
      <c r="AT16" s="46">
        <v>4</v>
      </c>
      <c r="AU16" s="46">
        <v>5</v>
      </c>
      <c r="AV16" s="46">
        <v>5</v>
      </c>
      <c r="AW16" s="46">
        <v>5</v>
      </c>
      <c r="AX16" s="46">
        <v>2</v>
      </c>
      <c r="AY16" s="46">
        <v>4</v>
      </c>
      <c r="AZ16" s="46">
        <v>5</v>
      </c>
      <c r="BA16" s="46">
        <v>5</v>
      </c>
      <c r="BB16" s="46">
        <v>5</v>
      </c>
      <c r="BC16" s="46">
        <v>5</v>
      </c>
      <c r="BD16" s="46">
        <v>4</v>
      </c>
      <c r="BE16" s="46">
        <v>4</v>
      </c>
      <c r="BF16" s="46">
        <v>5</v>
      </c>
      <c r="BG16" s="46">
        <v>5</v>
      </c>
      <c r="BH16" s="46">
        <v>5</v>
      </c>
      <c r="BI16" s="46">
        <v>4</v>
      </c>
      <c r="BJ16" s="46">
        <v>5</v>
      </c>
      <c r="BK16" s="46">
        <v>4</v>
      </c>
      <c r="BL16" s="46">
        <v>5</v>
      </c>
      <c r="BM16" s="46">
        <v>5</v>
      </c>
      <c r="BN16" s="46">
        <v>5</v>
      </c>
      <c r="BO16" s="46">
        <v>5</v>
      </c>
      <c r="BP16" s="46">
        <v>5</v>
      </c>
      <c r="BQ16" s="46">
        <v>4</v>
      </c>
      <c r="BR16" s="46">
        <v>5</v>
      </c>
      <c r="BS16" s="46">
        <v>5</v>
      </c>
      <c r="BT16" s="46">
        <v>5</v>
      </c>
      <c r="BU16" s="46">
        <v>5</v>
      </c>
      <c r="BV16" s="46">
        <v>3</v>
      </c>
      <c r="BW16" s="46">
        <v>5</v>
      </c>
      <c r="BX16" s="46">
        <v>5</v>
      </c>
      <c r="BY16" s="46">
        <v>5</v>
      </c>
      <c r="BZ16" s="46">
        <v>5</v>
      </c>
      <c r="CA16" s="46">
        <v>5</v>
      </c>
      <c r="CB16" s="46">
        <v>5</v>
      </c>
      <c r="CC16" s="46"/>
      <c r="CD16" s="46"/>
      <c r="CE16" s="46"/>
      <c r="CF16" s="46"/>
      <c r="CG16" s="46"/>
    </row>
    <row r="17" spans="1:85" x14ac:dyDescent="0.2">
      <c r="A17" s="3">
        <f t="shared" si="6"/>
        <v>0</v>
      </c>
      <c r="B17" s="3">
        <f t="shared" si="7"/>
        <v>0</v>
      </c>
      <c r="C17" s="3">
        <f t="shared" si="8"/>
        <v>1</v>
      </c>
      <c r="D17" s="3">
        <f t="shared" si="9"/>
        <v>7</v>
      </c>
      <c r="E17" s="3">
        <f t="shared" si="10"/>
        <v>42</v>
      </c>
      <c r="F17" s="112">
        <f t="shared" si="11"/>
        <v>4.82</v>
      </c>
      <c r="G17" s="208"/>
      <c r="H17" s="209" t="str">
        <f>rezultati!C16</f>
        <v>Општа педагогија</v>
      </c>
      <c r="I17" s="209"/>
      <c r="J17" s="209"/>
      <c r="K17" s="3">
        <v>5</v>
      </c>
      <c r="L17" s="3">
        <v>5</v>
      </c>
      <c r="M17" s="46">
        <v>5</v>
      </c>
      <c r="N17" s="46">
        <v>5</v>
      </c>
      <c r="O17" s="46">
        <v>5</v>
      </c>
      <c r="P17" s="46">
        <v>5</v>
      </c>
      <c r="Q17" s="46">
        <v>5</v>
      </c>
      <c r="R17" s="46">
        <v>5</v>
      </c>
      <c r="S17" s="46">
        <v>5</v>
      </c>
      <c r="T17" s="46">
        <v>5</v>
      </c>
      <c r="U17" s="46">
        <v>5</v>
      </c>
      <c r="V17" s="46">
        <v>5</v>
      </c>
      <c r="W17" s="46">
        <v>5</v>
      </c>
      <c r="X17" s="46">
        <v>5</v>
      </c>
      <c r="Y17" s="46">
        <v>5</v>
      </c>
      <c r="Z17" s="46">
        <v>5</v>
      </c>
      <c r="AA17" s="46">
        <v>5</v>
      </c>
      <c r="AB17" s="46">
        <v>5</v>
      </c>
      <c r="AC17" s="46">
        <v>4</v>
      </c>
      <c r="AD17" s="46">
        <v>5</v>
      </c>
      <c r="AE17" s="46">
        <v>5</v>
      </c>
      <c r="AF17" s="46">
        <v>4</v>
      </c>
      <c r="AG17" s="46">
        <v>5</v>
      </c>
      <c r="AH17" s="46">
        <v>5</v>
      </c>
      <c r="AI17" s="46">
        <v>5</v>
      </c>
      <c r="AJ17" s="46">
        <v>5</v>
      </c>
      <c r="AK17" s="46">
        <v>5</v>
      </c>
      <c r="AL17" s="46">
        <v>5</v>
      </c>
      <c r="AM17" s="46">
        <v>5</v>
      </c>
      <c r="AN17" s="46">
        <v>4</v>
      </c>
      <c r="AO17" s="46">
        <v>4</v>
      </c>
      <c r="AP17" s="46">
        <v>5</v>
      </c>
      <c r="AQ17" s="46">
        <v>5</v>
      </c>
      <c r="AR17" s="46">
        <v>5</v>
      </c>
      <c r="AS17" s="46">
        <v>3</v>
      </c>
      <c r="AT17" s="46">
        <v>4</v>
      </c>
      <c r="AU17" s="46">
        <v>5</v>
      </c>
      <c r="AV17" s="46">
        <v>5</v>
      </c>
      <c r="AW17" s="46">
        <v>5</v>
      </c>
      <c r="AX17" s="46">
        <v>5</v>
      </c>
      <c r="AY17" s="46">
        <v>4</v>
      </c>
      <c r="AZ17" s="46">
        <v>5</v>
      </c>
      <c r="BA17" s="46">
        <v>5</v>
      </c>
      <c r="BB17" s="46">
        <v>5</v>
      </c>
      <c r="BC17" s="46">
        <v>5</v>
      </c>
      <c r="BD17" s="46">
        <v>5</v>
      </c>
      <c r="BE17" s="46">
        <v>4</v>
      </c>
      <c r="BF17" s="46">
        <v>5</v>
      </c>
      <c r="BG17" s="46">
        <v>5</v>
      </c>
      <c r="BH17" s="46">
        <v>5</v>
      </c>
      <c r="BI17" s="46">
        <v>5</v>
      </c>
      <c r="BJ17" s="46">
        <v>5</v>
      </c>
      <c r="BK17" s="46">
        <v>4</v>
      </c>
      <c r="BL17" s="46">
        <v>5</v>
      </c>
      <c r="BM17" s="46">
        <v>5</v>
      </c>
      <c r="BN17" s="46">
        <v>4</v>
      </c>
      <c r="BO17" s="46">
        <v>5</v>
      </c>
      <c r="BP17" s="46">
        <v>5</v>
      </c>
      <c r="BQ17" s="46">
        <v>5</v>
      </c>
      <c r="BR17" s="46">
        <v>5</v>
      </c>
      <c r="BS17" s="46">
        <v>5</v>
      </c>
      <c r="BT17" s="46">
        <v>5</v>
      </c>
      <c r="BU17" s="46">
        <v>5</v>
      </c>
      <c r="BV17" s="46">
        <v>3</v>
      </c>
      <c r="BW17" s="46">
        <v>5</v>
      </c>
      <c r="BX17" s="46">
        <v>4</v>
      </c>
      <c r="BY17" s="46">
        <v>5</v>
      </c>
      <c r="BZ17" s="46">
        <v>5</v>
      </c>
      <c r="CA17" s="46">
        <v>5</v>
      </c>
      <c r="CB17" s="46">
        <v>3</v>
      </c>
      <c r="CC17" s="46"/>
      <c r="CD17" s="46"/>
      <c r="CE17" s="46"/>
      <c r="CF17" s="46"/>
      <c r="CG17" s="46"/>
    </row>
    <row r="18" spans="1:85" x14ac:dyDescent="0.2">
      <c r="A18" s="3">
        <f t="shared" si="6"/>
        <v>0</v>
      </c>
      <c r="B18" s="3">
        <f t="shared" si="7"/>
        <v>6</v>
      </c>
      <c r="C18" s="3">
        <f t="shared" si="8"/>
        <v>6</v>
      </c>
      <c r="D18" s="3">
        <f t="shared" si="9"/>
        <v>11</v>
      </c>
      <c r="E18" s="3">
        <f t="shared" si="10"/>
        <v>27</v>
      </c>
      <c r="F18" s="112">
        <f t="shared" si="11"/>
        <v>4.18</v>
      </c>
      <c r="G18" s="208"/>
      <c r="H18" s="209" t="str">
        <f>rezultati!C17</f>
        <v xml:space="preserve">Информатика </v>
      </c>
      <c r="I18" s="209"/>
      <c r="J18" s="209"/>
      <c r="K18" s="3">
        <v>5</v>
      </c>
      <c r="L18" s="3">
        <v>5</v>
      </c>
      <c r="M18" s="46">
        <v>5</v>
      </c>
      <c r="N18" s="46">
        <v>4</v>
      </c>
      <c r="O18" s="46">
        <v>4</v>
      </c>
      <c r="P18" s="46">
        <v>5</v>
      </c>
      <c r="Q18" s="46">
        <v>4</v>
      </c>
      <c r="R18" s="46">
        <v>4</v>
      </c>
      <c r="S18" s="46">
        <v>3</v>
      </c>
      <c r="T18" s="46">
        <v>5</v>
      </c>
      <c r="U18" s="46">
        <v>5</v>
      </c>
      <c r="V18" s="46">
        <v>5</v>
      </c>
      <c r="W18" s="46">
        <v>5</v>
      </c>
      <c r="X18" s="46">
        <v>5</v>
      </c>
      <c r="Y18" s="46">
        <v>5</v>
      </c>
      <c r="Z18" s="46">
        <v>5</v>
      </c>
      <c r="AA18" s="46">
        <v>5</v>
      </c>
      <c r="AB18" s="46">
        <v>5</v>
      </c>
      <c r="AC18" s="46">
        <v>2</v>
      </c>
      <c r="AD18" s="46">
        <v>3</v>
      </c>
      <c r="AE18" s="46">
        <v>3</v>
      </c>
      <c r="AF18" s="46">
        <v>4</v>
      </c>
      <c r="AG18" s="46">
        <v>5</v>
      </c>
      <c r="AH18" s="46">
        <v>5</v>
      </c>
      <c r="AI18" s="46">
        <v>2</v>
      </c>
      <c r="AJ18" s="46">
        <v>2</v>
      </c>
      <c r="AK18" s="46">
        <v>5</v>
      </c>
      <c r="AL18" s="46">
        <v>5</v>
      </c>
      <c r="AM18" s="46">
        <v>5</v>
      </c>
      <c r="AN18" s="46">
        <v>3</v>
      </c>
      <c r="AO18" s="46">
        <v>2</v>
      </c>
      <c r="AP18" s="46">
        <v>4</v>
      </c>
      <c r="AQ18" s="46">
        <v>4</v>
      </c>
      <c r="AR18" s="46">
        <v>2</v>
      </c>
      <c r="AS18" s="46">
        <v>3</v>
      </c>
      <c r="AT18" s="46">
        <v>4</v>
      </c>
      <c r="AU18" s="46">
        <v>5</v>
      </c>
      <c r="AV18" s="46">
        <v>5</v>
      </c>
      <c r="AW18" s="46">
        <v>2</v>
      </c>
      <c r="AX18" s="46">
        <v>4</v>
      </c>
      <c r="AY18" s="46">
        <v>5</v>
      </c>
      <c r="AZ18" s="46">
        <v>5</v>
      </c>
      <c r="BA18" s="46">
        <v>5</v>
      </c>
      <c r="BB18" s="46">
        <v>5</v>
      </c>
      <c r="BC18" s="46">
        <v>5</v>
      </c>
      <c r="BD18" s="46">
        <v>4</v>
      </c>
      <c r="BE18" s="46">
        <v>4</v>
      </c>
      <c r="BF18" s="46">
        <v>3</v>
      </c>
      <c r="BG18" s="46">
        <v>5</v>
      </c>
      <c r="BH18" s="46">
        <v>5</v>
      </c>
      <c r="BI18" s="46">
        <v>4</v>
      </c>
      <c r="BJ18" s="46">
        <v>3</v>
      </c>
      <c r="BK18" s="46">
        <v>3</v>
      </c>
      <c r="BL18" s="46">
        <v>5</v>
      </c>
      <c r="BM18" s="46">
        <v>5</v>
      </c>
      <c r="BN18" s="46">
        <v>2</v>
      </c>
      <c r="BO18" s="46">
        <v>5</v>
      </c>
      <c r="BP18" s="46">
        <v>5</v>
      </c>
      <c r="BQ18" s="46">
        <v>5</v>
      </c>
      <c r="BR18" s="46">
        <v>5</v>
      </c>
      <c r="BS18" s="46">
        <v>3</v>
      </c>
      <c r="BT18" s="46">
        <v>5</v>
      </c>
      <c r="BU18" s="46">
        <v>5</v>
      </c>
      <c r="BV18" s="46">
        <v>2</v>
      </c>
      <c r="BW18" s="46">
        <v>5</v>
      </c>
      <c r="BX18" s="46">
        <v>5</v>
      </c>
      <c r="BY18" s="46">
        <v>5</v>
      </c>
      <c r="BZ18" s="46">
        <v>4</v>
      </c>
      <c r="CA18" s="46">
        <v>2</v>
      </c>
      <c r="CB18" s="46">
        <v>5</v>
      </c>
      <c r="CC18" s="46"/>
      <c r="CD18" s="46"/>
      <c r="CE18" s="46"/>
      <c r="CF18" s="46"/>
      <c r="CG18" s="46"/>
    </row>
    <row r="19" spans="1:85" x14ac:dyDescent="0.2">
      <c r="A19" s="46">
        <f t="shared" si="6"/>
        <v>0</v>
      </c>
      <c r="B19" s="46">
        <f t="shared" si="7"/>
        <v>0</v>
      </c>
      <c r="C19" s="46">
        <f t="shared" si="8"/>
        <v>1</v>
      </c>
      <c r="D19" s="46">
        <f t="shared" si="9"/>
        <v>7</v>
      </c>
      <c r="E19" s="46">
        <f t="shared" si="10"/>
        <v>42</v>
      </c>
      <c r="F19" s="112">
        <f t="shared" si="11"/>
        <v>4.82</v>
      </c>
      <c r="G19" s="208"/>
      <c r="H19" s="209" t="str">
        <f>rezultati!C18</f>
        <v>Телесни развој и здравствено васпитање</v>
      </c>
      <c r="I19" s="209"/>
      <c r="J19" s="209"/>
      <c r="K19" s="3">
        <v>5</v>
      </c>
      <c r="L19" s="3">
        <v>5</v>
      </c>
      <c r="M19" s="46">
        <v>5</v>
      </c>
      <c r="N19" s="46">
        <v>5</v>
      </c>
      <c r="O19" s="46">
        <v>5</v>
      </c>
      <c r="P19" s="46">
        <v>5</v>
      </c>
      <c r="Q19" s="46">
        <v>5</v>
      </c>
      <c r="R19" s="46">
        <v>5</v>
      </c>
      <c r="S19" s="46">
        <v>4</v>
      </c>
      <c r="T19" s="46">
        <v>5</v>
      </c>
      <c r="U19" s="46">
        <v>5</v>
      </c>
      <c r="V19" s="46">
        <v>5</v>
      </c>
      <c r="W19" s="46">
        <v>5</v>
      </c>
      <c r="X19" s="46">
        <v>5</v>
      </c>
      <c r="Y19" s="46">
        <v>5</v>
      </c>
      <c r="Z19" s="46">
        <v>5</v>
      </c>
      <c r="AA19" s="46">
        <v>5</v>
      </c>
      <c r="AB19" s="46">
        <v>5</v>
      </c>
      <c r="AC19" s="46">
        <v>4</v>
      </c>
      <c r="AD19" s="46">
        <v>5</v>
      </c>
      <c r="AE19" s="46">
        <v>5</v>
      </c>
      <c r="AF19" s="46">
        <v>4</v>
      </c>
      <c r="AG19" s="46">
        <v>5</v>
      </c>
      <c r="AH19" s="46">
        <v>5</v>
      </c>
      <c r="AI19" s="46">
        <v>5</v>
      </c>
      <c r="AJ19" s="46">
        <v>5</v>
      </c>
      <c r="AK19" s="46">
        <v>5</v>
      </c>
      <c r="AL19" s="46">
        <v>5</v>
      </c>
      <c r="AM19" s="46">
        <v>5</v>
      </c>
      <c r="AN19" s="46">
        <v>4</v>
      </c>
      <c r="AO19" s="46">
        <v>4</v>
      </c>
      <c r="AP19" s="46">
        <v>5</v>
      </c>
      <c r="AQ19" s="46">
        <v>5</v>
      </c>
      <c r="AR19" s="46">
        <v>5</v>
      </c>
      <c r="AS19" s="46">
        <v>3</v>
      </c>
      <c r="AT19" s="46">
        <v>4</v>
      </c>
      <c r="AU19" s="46">
        <v>5</v>
      </c>
      <c r="AV19" s="46">
        <v>5</v>
      </c>
      <c r="AW19" s="46">
        <v>5</v>
      </c>
      <c r="AX19" s="46">
        <v>5</v>
      </c>
      <c r="AY19" s="46">
        <v>5</v>
      </c>
      <c r="AZ19" s="46">
        <v>5</v>
      </c>
      <c r="BA19" s="46">
        <v>5</v>
      </c>
      <c r="BB19" s="46">
        <v>5</v>
      </c>
      <c r="BC19" s="46">
        <v>5</v>
      </c>
      <c r="BD19" s="46">
        <v>4</v>
      </c>
      <c r="BE19" s="46">
        <v>5</v>
      </c>
      <c r="BF19" s="46">
        <v>5</v>
      </c>
      <c r="BG19" s="46">
        <v>5</v>
      </c>
      <c r="BH19" s="46">
        <v>5</v>
      </c>
      <c r="BI19" s="46">
        <v>5</v>
      </c>
      <c r="BJ19" s="46">
        <v>5</v>
      </c>
      <c r="BK19" s="46">
        <v>4</v>
      </c>
      <c r="BL19" s="46">
        <v>5</v>
      </c>
      <c r="BM19" s="46">
        <v>5</v>
      </c>
      <c r="BN19" s="46">
        <v>5</v>
      </c>
      <c r="BO19" s="46">
        <v>5</v>
      </c>
      <c r="BP19" s="46">
        <v>5</v>
      </c>
      <c r="BQ19" s="46">
        <v>5</v>
      </c>
      <c r="BR19" s="46">
        <v>5</v>
      </c>
      <c r="BS19" s="46">
        <v>5</v>
      </c>
      <c r="BT19" s="46">
        <v>5</v>
      </c>
      <c r="BU19" s="46">
        <v>5</v>
      </c>
      <c r="BV19" s="46">
        <v>4</v>
      </c>
      <c r="BW19" s="46">
        <v>5</v>
      </c>
      <c r="BX19" s="46">
        <v>5</v>
      </c>
      <c r="BY19" s="46">
        <v>5</v>
      </c>
      <c r="BZ19" s="46">
        <v>5</v>
      </c>
      <c r="CA19" s="46">
        <v>5</v>
      </c>
      <c r="CB19" s="46">
        <v>3</v>
      </c>
      <c r="CC19" s="46"/>
      <c r="CD19" s="46"/>
      <c r="CE19" s="46"/>
      <c r="CF19" s="46"/>
      <c r="CG19" s="46"/>
    </row>
    <row r="20" spans="1:85" x14ac:dyDescent="0.2">
      <c r="A20" s="3">
        <f t="shared" si="6"/>
        <v>0</v>
      </c>
      <c r="B20" s="3">
        <f t="shared" si="7"/>
        <v>0</v>
      </c>
      <c r="C20" s="3">
        <f t="shared" si="8"/>
        <v>2</v>
      </c>
      <c r="D20" s="3">
        <f t="shared" si="9"/>
        <v>7</v>
      </c>
      <c r="E20" s="3">
        <f t="shared" si="10"/>
        <v>40</v>
      </c>
      <c r="F20" s="112">
        <f t="shared" si="11"/>
        <v>4.7755102040816331</v>
      </c>
      <c r="G20" s="208"/>
      <c r="H20" s="209" t="str">
        <f>rezultati!C19</f>
        <v>Стручна пракса 1</v>
      </c>
      <c r="I20" s="209"/>
      <c r="J20" s="209"/>
      <c r="K20" s="3">
        <v>5</v>
      </c>
      <c r="L20" s="3">
        <v>5</v>
      </c>
      <c r="M20" s="46">
        <v>5</v>
      </c>
      <c r="N20" s="46">
        <v>5</v>
      </c>
      <c r="O20" s="46">
        <v>5</v>
      </c>
      <c r="P20" s="46">
        <v>5</v>
      </c>
      <c r="Q20" s="46">
        <v>5</v>
      </c>
      <c r="R20" s="46">
        <v>5</v>
      </c>
      <c r="S20" s="46">
        <v>5</v>
      </c>
      <c r="T20" s="46">
        <v>5</v>
      </c>
      <c r="U20" s="46">
        <v>5</v>
      </c>
      <c r="V20" s="46">
        <v>5</v>
      </c>
      <c r="W20" s="46">
        <v>5</v>
      </c>
      <c r="X20" s="46">
        <v>5</v>
      </c>
      <c r="Y20" s="46">
        <v>5</v>
      </c>
      <c r="Z20" s="46">
        <v>5</v>
      </c>
      <c r="AA20" s="46">
        <v>5</v>
      </c>
      <c r="AB20" s="46">
        <v>5</v>
      </c>
      <c r="AC20" s="46">
        <v>5</v>
      </c>
      <c r="AD20" s="46">
        <v>4</v>
      </c>
      <c r="AE20" s="46">
        <v>4</v>
      </c>
      <c r="AF20" s="46">
        <v>4</v>
      </c>
      <c r="AG20" s="46">
        <v>5</v>
      </c>
      <c r="AH20" s="46">
        <v>5</v>
      </c>
      <c r="AI20" s="46">
        <v>5</v>
      </c>
      <c r="AJ20" s="46">
        <v>5</v>
      </c>
      <c r="AK20" s="46">
        <v>5</v>
      </c>
      <c r="AL20" s="46">
        <v>5</v>
      </c>
      <c r="AM20" s="46">
        <v>5</v>
      </c>
      <c r="AN20" s="46">
        <v>4</v>
      </c>
      <c r="AO20" s="46">
        <v>4</v>
      </c>
      <c r="AP20" s="46">
        <v>5</v>
      </c>
      <c r="AQ20" s="46">
        <v>5</v>
      </c>
      <c r="AR20" s="46">
        <v>4</v>
      </c>
      <c r="AS20" s="46">
        <v>3</v>
      </c>
      <c r="AT20" s="46">
        <v>4</v>
      </c>
      <c r="AU20" s="46">
        <v>5</v>
      </c>
      <c r="AV20" s="46"/>
      <c r="AW20" s="46">
        <v>5</v>
      </c>
      <c r="AX20" s="46">
        <v>5</v>
      </c>
      <c r="AY20" s="46">
        <v>5</v>
      </c>
      <c r="AZ20" s="46">
        <v>5</v>
      </c>
      <c r="BA20" s="46">
        <v>5</v>
      </c>
      <c r="BB20" s="46">
        <v>5</v>
      </c>
      <c r="BC20" s="46">
        <v>5</v>
      </c>
      <c r="BD20" s="46">
        <v>5</v>
      </c>
      <c r="BE20" s="46">
        <v>3</v>
      </c>
      <c r="BF20" s="46">
        <v>5</v>
      </c>
      <c r="BG20" s="46">
        <v>5</v>
      </c>
      <c r="BH20" s="46">
        <v>5</v>
      </c>
      <c r="BI20" s="46">
        <v>5</v>
      </c>
      <c r="BJ20" s="46">
        <v>5</v>
      </c>
      <c r="BK20" s="46">
        <v>4</v>
      </c>
      <c r="BL20" s="46">
        <v>5</v>
      </c>
      <c r="BM20" s="46">
        <v>5</v>
      </c>
      <c r="BN20" s="46"/>
      <c r="BO20" s="46">
        <v>5</v>
      </c>
      <c r="BP20" s="46">
        <v>5</v>
      </c>
      <c r="BQ20" s="46">
        <v>5</v>
      </c>
      <c r="BR20" s="46">
        <v>5</v>
      </c>
      <c r="BS20" s="46">
        <v>5</v>
      </c>
      <c r="BT20" s="46">
        <v>5</v>
      </c>
      <c r="BU20" s="46">
        <v>5</v>
      </c>
      <c r="BV20" s="46">
        <v>4</v>
      </c>
      <c r="BW20" s="46">
        <v>5</v>
      </c>
      <c r="BX20" s="46">
        <v>5</v>
      </c>
      <c r="BY20" s="46">
        <v>5</v>
      </c>
      <c r="BZ20" s="46">
        <v>5</v>
      </c>
      <c r="CA20" s="46">
        <v>5</v>
      </c>
      <c r="CB20" s="46">
        <v>5</v>
      </c>
      <c r="CC20" s="46"/>
      <c r="CD20" s="46"/>
      <c r="CE20" s="46"/>
      <c r="CF20" s="46"/>
      <c r="CG20" s="46"/>
    </row>
    <row r="23" spans="1:85" x14ac:dyDescent="0.2">
      <c r="A23" s="204" t="s">
        <v>13</v>
      </c>
      <c r="B23" s="205"/>
      <c r="C23" s="205"/>
      <c r="D23" s="205"/>
      <c r="E23" s="205"/>
      <c r="F23" s="206" t="s">
        <v>14</v>
      </c>
      <c r="K23" s="202" t="s">
        <v>15</v>
      </c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  <c r="BI23" s="203"/>
      <c r="BJ23" s="203"/>
      <c r="BK23" s="203"/>
      <c r="BL23" s="203"/>
      <c r="BM23" s="203"/>
      <c r="BN23" s="203"/>
      <c r="BO23" s="203"/>
      <c r="BP23" s="203"/>
      <c r="BQ23" s="203"/>
      <c r="BR23" s="203"/>
      <c r="BS23" s="203"/>
      <c r="BT23" s="203"/>
      <c r="BU23" s="203"/>
      <c r="BV23" s="203"/>
      <c r="BW23" s="203"/>
      <c r="BX23" s="203"/>
      <c r="BY23" s="203"/>
      <c r="BZ23" s="203"/>
      <c r="CA23" s="203"/>
      <c r="CB23" s="203"/>
      <c r="CC23" s="203"/>
      <c r="CD23" s="203"/>
      <c r="CE23" s="203"/>
      <c r="CF23" s="203"/>
      <c r="CG23" s="203"/>
    </row>
    <row r="24" spans="1:85" x14ac:dyDescent="0.2">
      <c r="A24" s="109">
        <v>1</v>
      </c>
      <c r="B24" s="109">
        <v>2</v>
      </c>
      <c r="C24" s="109">
        <v>3</v>
      </c>
      <c r="D24" s="109">
        <v>4</v>
      </c>
      <c r="E24" s="109">
        <v>5</v>
      </c>
      <c r="F24" s="207"/>
      <c r="K24" s="110">
        <v>1</v>
      </c>
      <c r="L24" s="110">
        <v>2</v>
      </c>
      <c r="M24" s="111">
        <v>3</v>
      </c>
      <c r="N24" s="111">
        <v>4</v>
      </c>
      <c r="O24" s="111">
        <v>5</v>
      </c>
      <c r="P24" s="111">
        <v>6</v>
      </c>
      <c r="Q24" s="111">
        <v>7</v>
      </c>
      <c r="R24" s="111">
        <v>8</v>
      </c>
      <c r="S24" s="111">
        <v>9</v>
      </c>
      <c r="T24" s="111">
        <v>10</v>
      </c>
      <c r="U24" s="111">
        <v>11</v>
      </c>
      <c r="V24" s="111">
        <v>12</v>
      </c>
      <c r="W24" s="111">
        <v>13</v>
      </c>
      <c r="X24" s="111">
        <v>14</v>
      </c>
      <c r="Y24" s="111">
        <v>15</v>
      </c>
      <c r="Z24" s="111">
        <v>16</v>
      </c>
      <c r="AA24" s="111">
        <v>17</v>
      </c>
      <c r="AB24" s="111">
        <v>18</v>
      </c>
      <c r="AC24" s="111">
        <v>19</v>
      </c>
      <c r="AD24" s="111">
        <v>20</v>
      </c>
      <c r="AE24" s="111">
        <v>21</v>
      </c>
      <c r="AF24" s="111">
        <v>22</v>
      </c>
      <c r="AG24" s="111">
        <v>23</v>
      </c>
      <c r="AH24" s="111">
        <v>24</v>
      </c>
      <c r="AI24" s="111">
        <v>25</v>
      </c>
      <c r="AJ24" s="111">
        <v>26</v>
      </c>
      <c r="AK24" s="111">
        <v>27</v>
      </c>
      <c r="AL24" s="111">
        <v>28</v>
      </c>
      <c r="AM24" s="111">
        <v>29</v>
      </c>
      <c r="AN24" s="111">
        <v>30</v>
      </c>
      <c r="AO24" s="111">
        <v>31</v>
      </c>
      <c r="AP24" s="111">
        <v>32</v>
      </c>
      <c r="AQ24" s="111">
        <v>33</v>
      </c>
      <c r="AR24" s="111">
        <v>34</v>
      </c>
      <c r="AS24" s="111">
        <v>35</v>
      </c>
      <c r="AT24" s="111">
        <v>36</v>
      </c>
      <c r="AU24" s="111">
        <v>37</v>
      </c>
      <c r="AV24" s="111">
        <v>38</v>
      </c>
      <c r="AW24" s="111">
        <v>39</v>
      </c>
      <c r="AX24" s="111">
        <v>40</v>
      </c>
      <c r="AY24" s="111">
        <v>41</v>
      </c>
      <c r="AZ24" s="111">
        <v>42</v>
      </c>
      <c r="BA24" s="111">
        <v>43</v>
      </c>
      <c r="BB24" s="111">
        <v>44</v>
      </c>
      <c r="BC24" s="111">
        <v>45</v>
      </c>
      <c r="BD24" s="111">
        <v>46</v>
      </c>
      <c r="BE24" s="111">
        <v>47</v>
      </c>
      <c r="BF24" s="111">
        <v>48</v>
      </c>
      <c r="BG24" s="111">
        <v>49</v>
      </c>
      <c r="BH24" s="111">
        <v>50</v>
      </c>
      <c r="BI24" s="111">
        <v>51</v>
      </c>
      <c r="BJ24" s="111">
        <v>52</v>
      </c>
      <c r="BK24" s="111">
        <v>53</v>
      </c>
      <c r="BL24" s="111">
        <v>54</v>
      </c>
      <c r="BM24" s="111">
        <v>55</v>
      </c>
      <c r="BN24" s="111">
        <v>56</v>
      </c>
      <c r="BO24" s="111">
        <v>57</v>
      </c>
      <c r="BP24" s="111">
        <v>58</v>
      </c>
      <c r="BQ24" s="111">
        <v>59</v>
      </c>
      <c r="BR24" s="111">
        <v>60</v>
      </c>
      <c r="BS24" s="111">
        <v>61</v>
      </c>
      <c r="BT24" s="111">
        <v>62</v>
      </c>
      <c r="BU24" s="111">
        <v>63</v>
      </c>
      <c r="BV24" s="111">
        <v>64</v>
      </c>
      <c r="BW24" s="111">
        <v>65</v>
      </c>
      <c r="BX24" s="111">
        <v>66</v>
      </c>
      <c r="BY24" s="111">
        <v>67</v>
      </c>
      <c r="BZ24" s="111">
        <v>68</v>
      </c>
      <c r="CA24" s="111">
        <v>69</v>
      </c>
      <c r="CB24" s="111">
        <v>70</v>
      </c>
      <c r="CC24" s="111">
        <v>71</v>
      </c>
      <c r="CD24" s="111">
        <v>72</v>
      </c>
      <c r="CE24" s="111">
        <v>73</v>
      </c>
      <c r="CF24" s="111">
        <v>74</v>
      </c>
      <c r="CG24" s="111">
        <v>75</v>
      </c>
    </row>
    <row r="25" spans="1:85" ht="12.75" customHeight="1" x14ac:dyDescent="0.2">
      <c r="A25" s="3">
        <f t="shared" ref="A25:A30" si="12">COUNTIF(K25:BH25,$A$4)</f>
        <v>0</v>
      </c>
      <c r="B25" s="3">
        <f t="shared" ref="B25:B30" si="13">COUNTIF(K25:BH25,$B$4)</f>
        <v>7</v>
      </c>
      <c r="C25" s="3">
        <f t="shared" ref="C25:C30" si="14">COUNTIF(K25:BH25,$C$4)</f>
        <v>9</v>
      </c>
      <c r="D25" s="3">
        <f t="shared" ref="D25:D30" si="15">COUNTIF(K25:BH25,$D$4)</f>
        <v>13</v>
      </c>
      <c r="E25" s="3">
        <f t="shared" ref="E25:E30" si="16">COUNTIF(K25:BH25,$E$4)</f>
        <v>20</v>
      </c>
      <c r="F25" s="112">
        <f t="shared" ref="F25:F30" si="17">(A25*$A$4+B25*$B$4+C25*$C$4+D25*$D$4+E25*$E$4)/(A25+B25+C25+D25+E25)</f>
        <v>3.9387755102040818</v>
      </c>
      <c r="G25" s="208" t="s">
        <v>10</v>
      </c>
      <c r="H25" s="209" t="str">
        <f>rezultati!C14</f>
        <v>Социологија образовања</v>
      </c>
      <c r="I25" s="209"/>
      <c r="J25" s="209"/>
      <c r="K25" s="3">
        <v>5</v>
      </c>
      <c r="L25" s="3">
        <v>5</v>
      </c>
      <c r="M25" s="46">
        <v>5</v>
      </c>
      <c r="N25" s="46">
        <v>4</v>
      </c>
      <c r="O25" s="46">
        <v>4</v>
      </c>
      <c r="P25" s="46">
        <v>4</v>
      </c>
      <c r="Q25" s="46">
        <v>4</v>
      </c>
      <c r="R25" s="46">
        <v>4</v>
      </c>
      <c r="S25" s="46">
        <v>2</v>
      </c>
      <c r="T25" s="46">
        <v>5</v>
      </c>
      <c r="U25" s="46">
        <v>5</v>
      </c>
      <c r="V25" s="46">
        <v>5</v>
      </c>
      <c r="W25" s="46">
        <v>5</v>
      </c>
      <c r="X25" s="46">
        <v>4</v>
      </c>
      <c r="Y25" s="46">
        <v>5</v>
      </c>
      <c r="Z25" s="46">
        <v>5</v>
      </c>
      <c r="AA25" s="46">
        <v>5</v>
      </c>
      <c r="AB25" s="46"/>
      <c r="AC25" s="46">
        <v>4</v>
      </c>
      <c r="AD25" s="46">
        <v>4</v>
      </c>
      <c r="AE25" s="46">
        <v>4</v>
      </c>
      <c r="AF25" s="46">
        <v>5</v>
      </c>
      <c r="AG25" s="46">
        <v>4</v>
      </c>
      <c r="AH25" s="46">
        <v>4</v>
      </c>
      <c r="AI25" s="46">
        <v>2</v>
      </c>
      <c r="AJ25" s="46">
        <v>2</v>
      </c>
      <c r="AK25" s="46">
        <v>5</v>
      </c>
      <c r="AL25" s="46">
        <v>2</v>
      </c>
      <c r="AM25" s="46">
        <v>5</v>
      </c>
      <c r="AN25" s="140">
        <v>3</v>
      </c>
      <c r="AO25" s="46">
        <v>2</v>
      </c>
      <c r="AP25" s="46">
        <v>2</v>
      </c>
      <c r="AQ25" s="46">
        <v>3</v>
      </c>
      <c r="AR25" s="46">
        <v>3</v>
      </c>
      <c r="AS25" s="46">
        <v>3</v>
      </c>
      <c r="AT25" s="46">
        <v>3</v>
      </c>
      <c r="AU25" s="46">
        <v>4</v>
      </c>
      <c r="AV25" s="46">
        <v>5</v>
      </c>
      <c r="AW25" s="46">
        <v>5</v>
      </c>
      <c r="AX25" s="46">
        <v>3</v>
      </c>
      <c r="AY25" s="46">
        <v>2</v>
      </c>
      <c r="AZ25" s="46">
        <v>5</v>
      </c>
      <c r="BA25" s="46">
        <v>5</v>
      </c>
      <c r="BB25" s="46">
        <v>5</v>
      </c>
      <c r="BC25" s="46">
        <v>5</v>
      </c>
      <c r="BD25" s="46">
        <v>3</v>
      </c>
      <c r="BE25" s="46">
        <v>3</v>
      </c>
      <c r="BF25" s="46">
        <v>3</v>
      </c>
      <c r="BG25" s="46">
        <v>5</v>
      </c>
      <c r="BH25" s="46">
        <v>4</v>
      </c>
      <c r="BI25" s="46">
        <v>4</v>
      </c>
      <c r="BJ25" s="46">
        <v>5</v>
      </c>
      <c r="BK25" s="46">
        <v>5</v>
      </c>
      <c r="BL25" s="46">
        <v>5</v>
      </c>
      <c r="BM25" s="46">
        <v>5</v>
      </c>
      <c r="BN25" s="46">
        <v>3</v>
      </c>
      <c r="BO25" s="46">
        <v>5</v>
      </c>
      <c r="BP25" s="46">
        <v>5</v>
      </c>
      <c r="BQ25" s="46">
        <v>3</v>
      </c>
      <c r="BR25" s="46">
        <v>2</v>
      </c>
      <c r="BS25" s="46">
        <v>3</v>
      </c>
      <c r="BT25" s="46">
        <v>5</v>
      </c>
      <c r="BU25" s="46">
        <v>3</v>
      </c>
      <c r="BV25" s="46">
        <v>3</v>
      </c>
      <c r="BW25" s="46">
        <v>5</v>
      </c>
      <c r="BX25" s="46">
        <v>4</v>
      </c>
      <c r="BY25" s="46">
        <v>3</v>
      </c>
      <c r="BZ25" s="46">
        <v>4</v>
      </c>
      <c r="CA25" s="46">
        <v>2</v>
      </c>
      <c r="CB25" s="46">
        <v>4</v>
      </c>
      <c r="CC25" s="46"/>
      <c r="CD25" s="46"/>
      <c r="CE25" s="46"/>
      <c r="CF25" s="46"/>
      <c r="CG25" s="46"/>
    </row>
    <row r="26" spans="1:85" x14ac:dyDescent="0.2">
      <c r="A26" s="3">
        <f t="shared" si="12"/>
        <v>0</v>
      </c>
      <c r="B26" s="3">
        <f t="shared" si="13"/>
        <v>1</v>
      </c>
      <c r="C26" s="3">
        <f t="shared" si="14"/>
        <v>2</v>
      </c>
      <c r="D26" s="3">
        <f t="shared" si="15"/>
        <v>9</v>
      </c>
      <c r="E26" s="3">
        <f t="shared" si="16"/>
        <v>37</v>
      </c>
      <c r="F26" s="112">
        <f t="shared" si="17"/>
        <v>4.6734693877551017</v>
      </c>
      <c r="G26" s="208"/>
      <c r="H26" s="209" t="str">
        <f>rezultati!C15</f>
        <v>Савремени српски језик</v>
      </c>
      <c r="I26" s="209"/>
      <c r="J26" s="209"/>
      <c r="K26" s="3">
        <v>5</v>
      </c>
      <c r="L26" s="3">
        <v>5</v>
      </c>
      <c r="M26" s="46">
        <v>5</v>
      </c>
      <c r="N26" s="46">
        <v>5</v>
      </c>
      <c r="O26" s="46">
        <v>5</v>
      </c>
      <c r="P26" s="46">
        <v>5</v>
      </c>
      <c r="Q26" s="46">
        <v>5</v>
      </c>
      <c r="R26" s="46">
        <v>5</v>
      </c>
      <c r="S26" s="46">
        <v>5</v>
      </c>
      <c r="T26" s="46">
        <v>5</v>
      </c>
      <c r="U26" s="46">
        <v>5</v>
      </c>
      <c r="V26" s="46">
        <v>5</v>
      </c>
      <c r="W26" s="46">
        <v>5</v>
      </c>
      <c r="X26" s="46">
        <v>4</v>
      </c>
      <c r="Y26" s="46">
        <v>5</v>
      </c>
      <c r="Z26" s="46">
        <v>5</v>
      </c>
      <c r="AA26" s="46">
        <v>5</v>
      </c>
      <c r="AB26" s="46"/>
      <c r="AC26" s="46">
        <v>4</v>
      </c>
      <c r="AD26" s="46">
        <v>4</v>
      </c>
      <c r="AE26" s="46">
        <v>4</v>
      </c>
      <c r="AF26" s="46">
        <v>4</v>
      </c>
      <c r="AG26" s="46">
        <v>5</v>
      </c>
      <c r="AH26" s="46">
        <v>5</v>
      </c>
      <c r="AI26" s="46">
        <v>5</v>
      </c>
      <c r="AJ26" s="46">
        <v>5</v>
      </c>
      <c r="AK26" s="46">
        <v>5</v>
      </c>
      <c r="AL26" s="46">
        <v>5</v>
      </c>
      <c r="AM26" s="46">
        <v>5</v>
      </c>
      <c r="AN26" s="46">
        <v>5</v>
      </c>
      <c r="AO26" s="46">
        <v>4</v>
      </c>
      <c r="AP26" s="46">
        <v>3</v>
      </c>
      <c r="AQ26" s="46">
        <v>5</v>
      </c>
      <c r="AR26" s="46">
        <v>4</v>
      </c>
      <c r="AS26" s="46">
        <v>3</v>
      </c>
      <c r="AT26" s="46">
        <v>2</v>
      </c>
      <c r="AU26" s="46">
        <v>5</v>
      </c>
      <c r="AV26" s="46">
        <v>5</v>
      </c>
      <c r="AW26" s="46">
        <v>5</v>
      </c>
      <c r="AX26" s="46">
        <v>4</v>
      </c>
      <c r="AY26" s="46">
        <v>5</v>
      </c>
      <c r="AZ26" s="46">
        <v>5</v>
      </c>
      <c r="BA26" s="46">
        <v>5</v>
      </c>
      <c r="BB26" s="46">
        <v>5</v>
      </c>
      <c r="BC26" s="46">
        <v>5</v>
      </c>
      <c r="BD26" s="46">
        <v>4</v>
      </c>
      <c r="BE26" s="46">
        <v>5</v>
      </c>
      <c r="BF26" s="46">
        <v>5</v>
      </c>
      <c r="BG26" s="46">
        <v>5</v>
      </c>
      <c r="BH26" s="46">
        <v>5</v>
      </c>
      <c r="BI26" s="46">
        <v>3</v>
      </c>
      <c r="BJ26" s="46">
        <v>5</v>
      </c>
      <c r="BK26" s="46">
        <v>5</v>
      </c>
      <c r="BL26" s="46">
        <v>5</v>
      </c>
      <c r="BM26" s="46">
        <v>5</v>
      </c>
      <c r="BN26" s="46">
        <v>5</v>
      </c>
      <c r="BO26" s="46">
        <v>5</v>
      </c>
      <c r="BP26" s="46">
        <v>5</v>
      </c>
      <c r="BQ26" s="46">
        <v>4</v>
      </c>
      <c r="BR26" s="46">
        <v>5</v>
      </c>
      <c r="BS26" s="46">
        <v>4</v>
      </c>
      <c r="BT26" s="46">
        <v>5</v>
      </c>
      <c r="BU26" s="46">
        <v>3</v>
      </c>
      <c r="BV26" s="46">
        <v>3</v>
      </c>
      <c r="BW26" s="46">
        <v>5</v>
      </c>
      <c r="BX26" s="46">
        <v>5</v>
      </c>
      <c r="BY26" s="46">
        <v>5</v>
      </c>
      <c r="BZ26" s="46">
        <v>5</v>
      </c>
      <c r="CA26" s="46">
        <v>5</v>
      </c>
      <c r="CB26" s="46">
        <v>5</v>
      </c>
      <c r="CC26" s="46"/>
      <c r="CD26" s="46"/>
      <c r="CE26" s="46"/>
      <c r="CF26" s="46"/>
      <c r="CG26" s="46"/>
    </row>
    <row r="27" spans="1:85" x14ac:dyDescent="0.2">
      <c r="A27" s="3">
        <f t="shared" si="12"/>
        <v>0</v>
      </c>
      <c r="B27" s="3">
        <f t="shared" si="13"/>
        <v>3</v>
      </c>
      <c r="C27" s="3">
        <f t="shared" si="14"/>
        <v>2</v>
      </c>
      <c r="D27" s="3">
        <f t="shared" si="15"/>
        <v>5</v>
      </c>
      <c r="E27" s="3">
        <f t="shared" si="16"/>
        <v>40</v>
      </c>
      <c r="F27" s="112">
        <f t="shared" si="17"/>
        <v>4.6399999999999997</v>
      </c>
      <c r="G27" s="208"/>
      <c r="H27" s="209" t="str">
        <f>rezultati!C16</f>
        <v>Општа педагогија</v>
      </c>
      <c r="I27" s="209"/>
      <c r="J27" s="209"/>
      <c r="K27" s="3">
        <v>5</v>
      </c>
      <c r="L27" s="3">
        <v>5</v>
      </c>
      <c r="M27" s="46">
        <v>5</v>
      </c>
      <c r="N27" s="46">
        <v>5</v>
      </c>
      <c r="O27" s="46">
        <v>5</v>
      </c>
      <c r="P27" s="46">
        <v>5</v>
      </c>
      <c r="Q27" s="46">
        <v>5</v>
      </c>
      <c r="R27" s="46">
        <v>5</v>
      </c>
      <c r="S27" s="46">
        <v>5</v>
      </c>
      <c r="T27" s="46">
        <v>5</v>
      </c>
      <c r="U27" s="46">
        <v>5</v>
      </c>
      <c r="V27" s="46">
        <v>5</v>
      </c>
      <c r="W27" s="46">
        <v>5</v>
      </c>
      <c r="X27" s="46">
        <v>4</v>
      </c>
      <c r="Y27" s="46">
        <v>5</v>
      </c>
      <c r="Z27" s="46">
        <v>5</v>
      </c>
      <c r="AA27" s="46">
        <v>5</v>
      </c>
      <c r="AB27" s="46">
        <v>5</v>
      </c>
      <c r="AC27" s="46">
        <v>4</v>
      </c>
      <c r="AD27" s="46">
        <v>5</v>
      </c>
      <c r="AE27" s="46">
        <v>5</v>
      </c>
      <c r="AF27" s="46">
        <v>5</v>
      </c>
      <c r="AG27" s="46">
        <v>5</v>
      </c>
      <c r="AH27" s="46">
        <v>5</v>
      </c>
      <c r="AI27" s="46">
        <v>5</v>
      </c>
      <c r="AJ27" s="46">
        <v>5</v>
      </c>
      <c r="AK27" s="46">
        <v>5</v>
      </c>
      <c r="AL27" s="46">
        <v>5</v>
      </c>
      <c r="AM27" s="46">
        <v>5</v>
      </c>
      <c r="AN27" s="46">
        <v>4</v>
      </c>
      <c r="AO27" s="46">
        <v>5</v>
      </c>
      <c r="AP27" s="46">
        <v>4</v>
      </c>
      <c r="AQ27" s="46">
        <v>5</v>
      </c>
      <c r="AR27" s="46">
        <v>5</v>
      </c>
      <c r="AS27" s="46">
        <v>3</v>
      </c>
      <c r="AT27" s="46">
        <v>2</v>
      </c>
      <c r="AU27" s="46">
        <v>5</v>
      </c>
      <c r="AV27" s="46">
        <v>5</v>
      </c>
      <c r="AW27" s="46">
        <v>5</v>
      </c>
      <c r="AX27" s="46">
        <v>2</v>
      </c>
      <c r="AY27" s="46">
        <v>4</v>
      </c>
      <c r="AZ27" s="46">
        <v>5</v>
      </c>
      <c r="BA27" s="46">
        <v>5</v>
      </c>
      <c r="BB27" s="46">
        <v>5</v>
      </c>
      <c r="BC27" s="46">
        <v>5</v>
      </c>
      <c r="BD27" s="46">
        <v>5</v>
      </c>
      <c r="BE27" s="46">
        <v>2</v>
      </c>
      <c r="BF27" s="46">
        <v>3</v>
      </c>
      <c r="BG27" s="46">
        <v>5</v>
      </c>
      <c r="BH27" s="46">
        <v>5</v>
      </c>
      <c r="BI27" s="46">
        <v>5</v>
      </c>
      <c r="BJ27" s="46">
        <v>5</v>
      </c>
      <c r="BK27" s="46">
        <v>5</v>
      </c>
      <c r="BL27" s="46">
        <v>5</v>
      </c>
      <c r="BM27" s="46">
        <v>5</v>
      </c>
      <c r="BN27" s="46">
        <v>4</v>
      </c>
      <c r="BO27" s="46">
        <v>5</v>
      </c>
      <c r="BP27" s="46">
        <v>5</v>
      </c>
      <c r="BQ27" s="46">
        <v>5</v>
      </c>
      <c r="BR27" s="46">
        <v>5</v>
      </c>
      <c r="BS27" s="46">
        <v>5</v>
      </c>
      <c r="BT27" s="46">
        <v>5</v>
      </c>
      <c r="BU27" s="46">
        <v>3</v>
      </c>
      <c r="BV27" s="46">
        <v>3</v>
      </c>
      <c r="BW27" s="46">
        <v>5</v>
      </c>
      <c r="BX27" s="46">
        <v>4</v>
      </c>
      <c r="BY27" s="46">
        <v>5</v>
      </c>
      <c r="BZ27" s="46">
        <v>5</v>
      </c>
      <c r="CA27" s="46">
        <v>5</v>
      </c>
      <c r="CB27" s="46">
        <v>4</v>
      </c>
      <c r="CC27" s="46"/>
      <c r="CD27" s="46"/>
      <c r="CE27" s="46"/>
      <c r="CF27" s="46"/>
      <c r="CG27" s="46"/>
    </row>
    <row r="28" spans="1:85" x14ac:dyDescent="0.2">
      <c r="A28" s="3">
        <f t="shared" si="12"/>
        <v>0</v>
      </c>
      <c r="B28" s="3">
        <f t="shared" si="13"/>
        <v>8</v>
      </c>
      <c r="C28" s="3">
        <f t="shared" si="14"/>
        <v>13</v>
      </c>
      <c r="D28" s="3">
        <f t="shared" si="15"/>
        <v>9</v>
      </c>
      <c r="E28" s="3">
        <f t="shared" si="16"/>
        <v>20</v>
      </c>
      <c r="F28" s="112">
        <f t="shared" si="17"/>
        <v>3.82</v>
      </c>
      <c r="G28" s="208"/>
      <c r="H28" s="209" t="str">
        <f>rezultati!C17</f>
        <v xml:space="preserve">Информатика </v>
      </c>
      <c r="I28" s="209"/>
      <c r="J28" s="209"/>
      <c r="K28" s="3">
        <v>4</v>
      </c>
      <c r="L28" s="3">
        <v>5</v>
      </c>
      <c r="M28" s="46">
        <v>5</v>
      </c>
      <c r="N28" s="46">
        <v>4</v>
      </c>
      <c r="O28" s="46">
        <v>4</v>
      </c>
      <c r="P28" s="46">
        <v>5</v>
      </c>
      <c r="Q28" s="46">
        <v>4</v>
      </c>
      <c r="R28" s="46">
        <v>4</v>
      </c>
      <c r="S28" s="46">
        <v>3</v>
      </c>
      <c r="T28" s="46">
        <v>5</v>
      </c>
      <c r="U28" s="46">
        <v>5</v>
      </c>
      <c r="V28" s="46">
        <v>5</v>
      </c>
      <c r="W28" s="46">
        <v>5</v>
      </c>
      <c r="X28" s="46">
        <v>4</v>
      </c>
      <c r="Y28" s="46">
        <v>5</v>
      </c>
      <c r="Z28" s="46">
        <v>5</v>
      </c>
      <c r="AA28" s="46">
        <v>5</v>
      </c>
      <c r="AB28" s="46">
        <v>3</v>
      </c>
      <c r="AC28" s="46">
        <v>2</v>
      </c>
      <c r="AD28" s="46">
        <v>3</v>
      </c>
      <c r="AE28" s="46">
        <v>3</v>
      </c>
      <c r="AF28" s="46">
        <v>5</v>
      </c>
      <c r="AG28" s="46">
        <v>2</v>
      </c>
      <c r="AH28" s="46">
        <v>5</v>
      </c>
      <c r="AI28" s="46">
        <v>2</v>
      </c>
      <c r="AJ28" s="46">
        <v>2</v>
      </c>
      <c r="AK28" s="46">
        <v>5</v>
      </c>
      <c r="AL28" s="46">
        <v>5</v>
      </c>
      <c r="AM28" s="46">
        <v>5</v>
      </c>
      <c r="AN28" s="46">
        <v>2</v>
      </c>
      <c r="AO28" s="46">
        <v>2</v>
      </c>
      <c r="AP28" s="46">
        <v>3</v>
      </c>
      <c r="AQ28" s="46">
        <v>2</v>
      </c>
      <c r="AR28" s="46">
        <v>3</v>
      </c>
      <c r="AS28" s="46">
        <v>3</v>
      </c>
      <c r="AT28" s="46">
        <v>3</v>
      </c>
      <c r="AU28" s="46">
        <v>2</v>
      </c>
      <c r="AV28" s="46">
        <v>4</v>
      </c>
      <c r="AW28" s="140">
        <v>3</v>
      </c>
      <c r="AX28" s="46">
        <v>3</v>
      </c>
      <c r="AY28" s="46">
        <v>3</v>
      </c>
      <c r="AZ28" s="46">
        <v>5</v>
      </c>
      <c r="BA28" s="46">
        <v>5</v>
      </c>
      <c r="BB28" s="46">
        <v>5</v>
      </c>
      <c r="BC28" s="46">
        <v>5</v>
      </c>
      <c r="BD28" s="46">
        <v>4</v>
      </c>
      <c r="BE28" s="46">
        <v>3</v>
      </c>
      <c r="BF28" s="46">
        <v>3</v>
      </c>
      <c r="BG28" s="46">
        <v>5</v>
      </c>
      <c r="BH28" s="46">
        <v>4</v>
      </c>
      <c r="BI28" s="46">
        <v>2</v>
      </c>
      <c r="BJ28" s="46">
        <v>4</v>
      </c>
      <c r="BK28" s="46">
        <v>3</v>
      </c>
      <c r="BL28" s="46">
        <v>5</v>
      </c>
      <c r="BM28" s="46">
        <v>5</v>
      </c>
      <c r="BN28" s="46">
        <v>2</v>
      </c>
      <c r="BO28" s="46">
        <v>5</v>
      </c>
      <c r="BP28" s="46">
        <v>3</v>
      </c>
      <c r="BQ28" s="46">
        <v>5</v>
      </c>
      <c r="BR28" s="46">
        <v>3</v>
      </c>
      <c r="BS28" s="46">
        <v>3</v>
      </c>
      <c r="BT28" s="46">
        <v>5</v>
      </c>
      <c r="BU28" s="46">
        <v>3</v>
      </c>
      <c r="BV28" s="46">
        <v>2</v>
      </c>
      <c r="BW28" s="46">
        <v>5</v>
      </c>
      <c r="BX28" s="46">
        <v>5</v>
      </c>
      <c r="BY28" s="46">
        <v>5</v>
      </c>
      <c r="BZ28" s="46">
        <v>4</v>
      </c>
      <c r="CA28" s="46">
        <v>2</v>
      </c>
      <c r="CB28" s="46">
        <v>5</v>
      </c>
      <c r="CC28" s="46"/>
      <c r="CD28" s="46"/>
      <c r="CE28" s="46"/>
      <c r="CF28" s="46"/>
      <c r="CG28" s="46"/>
    </row>
    <row r="29" spans="1:85" x14ac:dyDescent="0.2">
      <c r="A29" s="46">
        <f t="shared" si="12"/>
        <v>0</v>
      </c>
      <c r="B29" s="46">
        <f t="shared" si="13"/>
        <v>1</v>
      </c>
      <c r="C29" s="46">
        <f t="shared" si="14"/>
        <v>2</v>
      </c>
      <c r="D29" s="46">
        <f t="shared" si="15"/>
        <v>6</v>
      </c>
      <c r="E29" s="46">
        <f t="shared" si="16"/>
        <v>41</v>
      </c>
      <c r="F29" s="112">
        <f t="shared" si="17"/>
        <v>4.74</v>
      </c>
      <c r="G29" s="208"/>
      <c r="H29" s="209" t="str">
        <f>rezultati!C18</f>
        <v>Телесни развој и здравствено васпитање</v>
      </c>
      <c r="I29" s="209"/>
      <c r="J29" s="209"/>
      <c r="K29" s="3">
        <v>5</v>
      </c>
      <c r="L29" s="3">
        <v>5</v>
      </c>
      <c r="M29" s="46">
        <v>5</v>
      </c>
      <c r="N29" s="46">
        <v>5</v>
      </c>
      <c r="O29" s="46">
        <v>5</v>
      </c>
      <c r="P29" s="46">
        <v>5</v>
      </c>
      <c r="Q29" s="46">
        <v>5</v>
      </c>
      <c r="R29" s="46">
        <v>5</v>
      </c>
      <c r="S29" s="46">
        <v>3</v>
      </c>
      <c r="T29" s="46">
        <v>5</v>
      </c>
      <c r="U29" s="46">
        <v>5</v>
      </c>
      <c r="V29" s="46">
        <v>5</v>
      </c>
      <c r="W29" s="46">
        <v>5</v>
      </c>
      <c r="X29" s="46">
        <v>4</v>
      </c>
      <c r="Y29" s="46">
        <v>5</v>
      </c>
      <c r="Z29" s="46">
        <v>5</v>
      </c>
      <c r="AA29" s="46">
        <v>5</v>
      </c>
      <c r="AB29" s="46">
        <v>5</v>
      </c>
      <c r="AC29" s="46">
        <v>4</v>
      </c>
      <c r="AD29" s="46">
        <v>5</v>
      </c>
      <c r="AE29" s="46">
        <v>5</v>
      </c>
      <c r="AF29" s="46">
        <v>5</v>
      </c>
      <c r="AG29" s="46">
        <v>5</v>
      </c>
      <c r="AH29" s="46">
        <v>5</v>
      </c>
      <c r="AI29" s="46">
        <v>5</v>
      </c>
      <c r="AJ29" s="46">
        <v>5</v>
      </c>
      <c r="AK29" s="46">
        <v>5</v>
      </c>
      <c r="AL29" s="46">
        <v>5</v>
      </c>
      <c r="AM29" s="46">
        <v>5</v>
      </c>
      <c r="AN29" s="46">
        <v>4</v>
      </c>
      <c r="AO29" s="46">
        <v>4</v>
      </c>
      <c r="AP29" s="46">
        <v>4</v>
      </c>
      <c r="AQ29" s="46">
        <v>5</v>
      </c>
      <c r="AR29" s="46">
        <v>5</v>
      </c>
      <c r="AS29" s="46">
        <v>3</v>
      </c>
      <c r="AT29" s="46">
        <v>2</v>
      </c>
      <c r="AU29" s="46">
        <v>5</v>
      </c>
      <c r="AV29" s="46">
        <v>5</v>
      </c>
      <c r="AW29" s="46">
        <v>5</v>
      </c>
      <c r="AX29" s="46">
        <v>5</v>
      </c>
      <c r="AY29" s="46">
        <v>5</v>
      </c>
      <c r="AZ29" s="46">
        <v>5</v>
      </c>
      <c r="BA29" s="46">
        <v>5</v>
      </c>
      <c r="BB29" s="46">
        <v>5</v>
      </c>
      <c r="BC29" s="46">
        <v>5</v>
      </c>
      <c r="BD29" s="46">
        <v>4</v>
      </c>
      <c r="BE29" s="46">
        <v>5</v>
      </c>
      <c r="BF29" s="46">
        <v>5</v>
      </c>
      <c r="BG29" s="46">
        <v>5</v>
      </c>
      <c r="BH29" s="46">
        <v>5</v>
      </c>
      <c r="BI29" s="46">
        <v>5</v>
      </c>
      <c r="BJ29" s="46">
        <v>5</v>
      </c>
      <c r="BK29" s="46">
        <v>5</v>
      </c>
      <c r="BL29" s="46">
        <v>5</v>
      </c>
      <c r="BM29" s="46">
        <v>5</v>
      </c>
      <c r="BN29" s="46">
        <v>5</v>
      </c>
      <c r="BO29" s="46">
        <v>5</v>
      </c>
      <c r="BP29" s="46">
        <v>5</v>
      </c>
      <c r="BQ29" s="46">
        <v>5</v>
      </c>
      <c r="BR29" s="46">
        <v>5</v>
      </c>
      <c r="BS29" s="46">
        <v>5</v>
      </c>
      <c r="BT29" s="46">
        <v>5</v>
      </c>
      <c r="BU29" s="46">
        <v>3</v>
      </c>
      <c r="BV29" s="46">
        <v>4</v>
      </c>
      <c r="BW29" s="46">
        <v>5</v>
      </c>
      <c r="BX29" s="46">
        <v>5</v>
      </c>
      <c r="BY29" s="46">
        <v>5</v>
      </c>
      <c r="BZ29" s="46">
        <v>5</v>
      </c>
      <c r="CA29" s="46">
        <v>5</v>
      </c>
      <c r="CB29" s="46">
        <v>4</v>
      </c>
      <c r="CC29" s="46"/>
      <c r="CD29" s="46"/>
      <c r="CE29" s="46"/>
      <c r="CF29" s="46"/>
      <c r="CG29" s="46"/>
    </row>
    <row r="30" spans="1:85" x14ac:dyDescent="0.2">
      <c r="A30" s="3">
        <f t="shared" si="12"/>
        <v>0</v>
      </c>
      <c r="B30" s="3">
        <f t="shared" si="13"/>
        <v>1</v>
      </c>
      <c r="C30" s="3">
        <f t="shared" si="14"/>
        <v>2</v>
      </c>
      <c r="D30" s="3">
        <f t="shared" si="15"/>
        <v>5</v>
      </c>
      <c r="E30" s="3">
        <f t="shared" si="16"/>
        <v>41</v>
      </c>
      <c r="F30" s="112">
        <f t="shared" si="17"/>
        <v>4.7551020408163263</v>
      </c>
      <c r="G30" s="208"/>
      <c r="H30" s="209" t="str">
        <f>rezultati!C19</f>
        <v>Стручна пракса 1</v>
      </c>
      <c r="I30" s="209"/>
      <c r="J30" s="209"/>
      <c r="K30" s="3">
        <v>5</v>
      </c>
      <c r="L30" s="3">
        <v>5</v>
      </c>
      <c r="M30" s="46">
        <v>5</v>
      </c>
      <c r="N30" s="46">
        <v>5</v>
      </c>
      <c r="O30" s="46">
        <v>5</v>
      </c>
      <c r="P30" s="46">
        <v>5</v>
      </c>
      <c r="Q30" s="46">
        <v>5</v>
      </c>
      <c r="R30" s="46">
        <v>5</v>
      </c>
      <c r="S30" s="46">
        <v>5</v>
      </c>
      <c r="T30" s="46">
        <v>5</v>
      </c>
      <c r="U30" s="46">
        <v>5</v>
      </c>
      <c r="V30" s="46">
        <v>5</v>
      </c>
      <c r="W30" s="46">
        <v>5</v>
      </c>
      <c r="X30" s="46">
        <v>4</v>
      </c>
      <c r="Y30" s="46">
        <v>5</v>
      </c>
      <c r="Z30" s="46">
        <v>5</v>
      </c>
      <c r="AA30" s="46">
        <v>5</v>
      </c>
      <c r="AB30" s="46">
        <v>5</v>
      </c>
      <c r="AC30" s="46">
        <v>5</v>
      </c>
      <c r="AD30" s="46">
        <v>4</v>
      </c>
      <c r="AE30" s="46">
        <v>4</v>
      </c>
      <c r="AF30" s="46">
        <v>5</v>
      </c>
      <c r="AG30" s="46">
        <v>5</v>
      </c>
      <c r="AH30" s="46">
        <v>5</v>
      </c>
      <c r="AI30" s="46">
        <v>5</v>
      </c>
      <c r="AJ30" s="46">
        <v>5</v>
      </c>
      <c r="AK30" s="46">
        <v>5</v>
      </c>
      <c r="AL30" s="46">
        <v>5</v>
      </c>
      <c r="AM30" s="46">
        <v>5</v>
      </c>
      <c r="AN30" s="46">
        <v>4</v>
      </c>
      <c r="AO30" s="46">
        <v>4</v>
      </c>
      <c r="AP30" s="46">
        <v>5</v>
      </c>
      <c r="AQ30" s="46">
        <v>5</v>
      </c>
      <c r="AR30" s="46">
        <v>5</v>
      </c>
      <c r="AS30" s="46">
        <v>3</v>
      </c>
      <c r="AT30" s="46">
        <v>2</v>
      </c>
      <c r="AU30" s="46">
        <v>5</v>
      </c>
      <c r="AV30" s="46"/>
      <c r="AW30" s="46">
        <v>5</v>
      </c>
      <c r="AX30" s="46">
        <v>5</v>
      </c>
      <c r="AY30" s="46">
        <v>5</v>
      </c>
      <c r="AZ30" s="46">
        <v>5</v>
      </c>
      <c r="BA30" s="46">
        <v>5</v>
      </c>
      <c r="BB30" s="46">
        <v>5</v>
      </c>
      <c r="BC30" s="46">
        <v>5</v>
      </c>
      <c r="BD30" s="46">
        <v>5</v>
      </c>
      <c r="BE30" s="46">
        <v>3</v>
      </c>
      <c r="BF30" s="46">
        <v>5</v>
      </c>
      <c r="BG30" s="46">
        <v>5</v>
      </c>
      <c r="BH30" s="46">
        <v>5</v>
      </c>
      <c r="BI30" s="46">
        <v>5</v>
      </c>
      <c r="BJ30" s="46">
        <v>5</v>
      </c>
      <c r="BK30" s="46">
        <v>5</v>
      </c>
      <c r="BL30" s="46">
        <v>5</v>
      </c>
      <c r="BM30" s="46">
        <v>5</v>
      </c>
      <c r="BN30" s="46"/>
      <c r="BO30" s="46">
        <v>5</v>
      </c>
      <c r="BP30" s="46">
        <v>5</v>
      </c>
      <c r="BQ30" s="46">
        <v>3</v>
      </c>
      <c r="BR30" s="46">
        <v>4</v>
      </c>
      <c r="BS30" s="46">
        <v>5</v>
      </c>
      <c r="BT30" s="46">
        <v>5</v>
      </c>
      <c r="BU30" s="46">
        <v>3</v>
      </c>
      <c r="BV30" s="46">
        <v>4</v>
      </c>
      <c r="BW30" s="46">
        <v>5</v>
      </c>
      <c r="BX30" s="46">
        <v>5</v>
      </c>
      <c r="BY30" s="46">
        <v>5</v>
      </c>
      <c r="BZ30" s="46">
        <v>5</v>
      </c>
      <c r="CA30" s="46">
        <v>5</v>
      </c>
      <c r="CB30" s="46">
        <v>5</v>
      </c>
      <c r="CC30" s="46"/>
      <c r="CD30" s="46"/>
      <c r="CE30" s="46"/>
      <c r="CF30" s="46"/>
      <c r="CG30" s="46"/>
    </row>
    <row r="33" spans="1:85" x14ac:dyDescent="0.2">
      <c r="A33" s="204" t="s">
        <v>13</v>
      </c>
      <c r="B33" s="205"/>
      <c r="C33" s="205"/>
      <c r="D33" s="205"/>
      <c r="E33" s="205"/>
      <c r="F33" s="206" t="s">
        <v>14</v>
      </c>
      <c r="K33" s="202" t="s">
        <v>15</v>
      </c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203"/>
      <c r="BL33" s="203"/>
      <c r="BM33" s="203"/>
      <c r="BN33" s="203"/>
      <c r="BO33" s="203"/>
      <c r="BP33" s="203"/>
      <c r="BQ33" s="203"/>
      <c r="BR33" s="203"/>
      <c r="BS33" s="203"/>
      <c r="BT33" s="203"/>
      <c r="BU33" s="203"/>
      <c r="BV33" s="203"/>
      <c r="BW33" s="203"/>
      <c r="BX33" s="203"/>
      <c r="BY33" s="203"/>
      <c r="BZ33" s="203"/>
      <c r="CA33" s="203"/>
      <c r="CB33" s="203"/>
      <c r="CC33" s="203"/>
      <c r="CD33" s="203"/>
      <c r="CE33" s="203"/>
      <c r="CF33" s="203"/>
      <c r="CG33" s="203"/>
    </row>
    <row r="34" spans="1:85" x14ac:dyDescent="0.2">
      <c r="A34" s="109">
        <v>1</v>
      </c>
      <c r="B34" s="109">
        <v>2</v>
      </c>
      <c r="C34" s="109">
        <v>3</v>
      </c>
      <c r="D34" s="109">
        <v>4</v>
      </c>
      <c r="E34" s="109">
        <v>5</v>
      </c>
      <c r="F34" s="207"/>
      <c r="K34" s="110">
        <v>1</v>
      </c>
      <c r="L34" s="110">
        <v>2</v>
      </c>
      <c r="M34" s="111">
        <v>3</v>
      </c>
      <c r="N34" s="111">
        <v>4</v>
      </c>
      <c r="O34" s="111">
        <v>5</v>
      </c>
      <c r="P34" s="111">
        <v>6</v>
      </c>
      <c r="Q34" s="111">
        <v>7</v>
      </c>
      <c r="R34" s="111">
        <v>8</v>
      </c>
      <c r="S34" s="111">
        <v>9</v>
      </c>
      <c r="T34" s="111">
        <v>10</v>
      </c>
      <c r="U34" s="111">
        <v>11</v>
      </c>
      <c r="V34" s="111">
        <v>12</v>
      </c>
      <c r="W34" s="111">
        <v>13</v>
      </c>
      <c r="X34" s="111">
        <v>14</v>
      </c>
      <c r="Y34" s="111">
        <v>15</v>
      </c>
      <c r="Z34" s="111">
        <v>16</v>
      </c>
      <c r="AA34" s="111">
        <v>17</v>
      </c>
      <c r="AB34" s="111">
        <v>18</v>
      </c>
      <c r="AC34" s="111">
        <v>19</v>
      </c>
      <c r="AD34" s="111">
        <v>20</v>
      </c>
      <c r="AE34" s="111">
        <v>21</v>
      </c>
      <c r="AF34" s="111">
        <v>22</v>
      </c>
      <c r="AG34" s="111">
        <v>23</v>
      </c>
      <c r="AH34" s="111">
        <v>24</v>
      </c>
      <c r="AI34" s="111">
        <v>25</v>
      </c>
      <c r="AJ34" s="111">
        <v>26</v>
      </c>
      <c r="AK34" s="111">
        <v>27</v>
      </c>
      <c r="AL34" s="111">
        <v>28</v>
      </c>
      <c r="AM34" s="111">
        <v>29</v>
      </c>
      <c r="AN34" s="111">
        <v>30</v>
      </c>
      <c r="AO34" s="111">
        <v>31</v>
      </c>
      <c r="AP34" s="111">
        <v>32</v>
      </c>
      <c r="AQ34" s="111">
        <v>33</v>
      </c>
      <c r="AR34" s="111">
        <v>34</v>
      </c>
      <c r="AS34" s="111">
        <v>35</v>
      </c>
      <c r="AT34" s="111">
        <v>36</v>
      </c>
      <c r="AU34" s="111">
        <v>37</v>
      </c>
      <c r="AV34" s="111">
        <v>38</v>
      </c>
      <c r="AW34" s="111">
        <v>39</v>
      </c>
      <c r="AX34" s="111">
        <v>40</v>
      </c>
      <c r="AY34" s="111">
        <v>41</v>
      </c>
      <c r="AZ34" s="111">
        <v>42</v>
      </c>
      <c r="BA34" s="111">
        <v>43</v>
      </c>
      <c r="BB34" s="111">
        <v>44</v>
      </c>
      <c r="BC34" s="111">
        <v>45</v>
      </c>
      <c r="BD34" s="111">
        <v>46</v>
      </c>
      <c r="BE34" s="111">
        <v>47</v>
      </c>
      <c r="BF34" s="111">
        <v>48</v>
      </c>
      <c r="BG34" s="111">
        <v>49</v>
      </c>
      <c r="BH34" s="111">
        <v>50</v>
      </c>
      <c r="BI34" s="111">
        <v>51</v>
      </c>
      <c r="BJ34" s="111">
        <v>52</v>
      </c>
      <c r="BK34" s="111">
        <v>53</v>
      </c>
      <c r="BL34" s="111">
        <v>54</v>
      </c>
      <c r="BM34" s="111">
        <v>55</v>
      </c>
      <c r="BN34" s="111">
        <v>56</v>
      </c>
      <c r="BO34" s="111">
        <v>57</v>
      </c>
      <c r="BP34" s="111">
        <v>58</v>
      </c>
      <c r="BQ34" s="111">
        <v>59</v>
      </c>
      <c r="BR34" s="111">
        <v>60</v>
      </c>
      <c r="BS34" s="111">
        <v>61</v>
      </c>
      <c r="BT34" s="111">
        <v>62</v>
      </c>
      <c r="BU34" s="111">
        <v>63</v>
      </c>
      <c r="BV34" s="111">
        <v>64</v>
      </c>
      <c r="BW34" s="111">
        <v>65</v>
      </c>
      <c r="BX34" s="111">
        <v>66</v>
      </c>
      <c r="BY34" s="111">
        <v>67</v>
      </c>
      <c r="BZ34" s="111">
        <v>68</v>
      </c>
      <c r="CA34" s="111">
        <v>69</v>
      </c>
      <c r="CB34" s="111">
        <v>70</v>
      </c>
      <c r="CC34" s="111">
        <v>71</v>
      </c>
      <c r="CD34" s="111">
        <v>72</v>
      </c>
      <c r="CE34" s="111">
        <v>73</v>
      </c>
      <c r="CF34" s="111">
        <v>74</v>
      </c>
      <c r="CG34" s="111">
        <v>75</v>
      </c>
    </row>
    <row r="35" spans="1:85" ht="12.75" customHeight="1" x14ac:dyDescent="0.2">
      <c r="A35" s="3">
        <f t="shared" ref="A35:A40" si="18">COUNTIF(K35:BH35,$A$4)</f>
        <v>1</v>
      </c>
      <c r="B35" s="3">
        <f t="shared" ref="B35:B40" si="19">COUNTIF(K35:BH35,$B$4)</f>
        <v>5</v>
      </c>
      <c r="C35" s="3">
        <f t="shared" ref="C35:C40" si="20">COUNTIF(K35:BH35,$C$4)</f>
        <v>9</v>
      </c>
      <c r="D35" s="3">
        <f t="shared" ref="D35:D40" si="21">COUNTIF(K35:BH35,$D$4)</f>
        <v>12</v>
      </c>
      <c r="E35" s="3">
        <f t="shared" ref="E35:E40" si="22">COUNTIF(K35:BH35,$E$4)</f>
        <v>22</v>
      </c>
      <c r="F35" s="112">
        <f t="shared" ref="F35:F40" si="23">(A35*$A$4+B35*$B$4+C35*$C$4+D35*$D$4+E35*$E$4)/(A35+B35+C35+D35+E35)</f>
        <v>4</v>
      </c>
      <c r="G35" s="208" t="s">
        <v>11</v>
      </c>
      <c r="H35" s="209" t="str">
        <f>rezultati!C14</f>
        <v>Социологија образовања</v>
      </c>
      <c r="I35" s="209"/>
      <c r="J35" s="209"/>
      <c r="K35" s="3">
        <v>4</v>
      </c>
      <c r="L35" s="3">
        <v>5</v>
      </c>
      <c r="M35" s="46">
        <v>5</v>
      </c>
      <c r="N35" s="46">
        <v>4</v>
      </c>
      <c r="O35" s="46">
        <v>4</v>
      </c>
      <c r="P35" s="46">
        <v>3</v>
      </c>
      <c r="Q35" s="46">
        <v>4</v>
      </c>
      <c r="R35" s="46">
        <v>4</v>
      </c>
      <c r="S35" s="46">
        <v>3</v>
      </c>
      <c r="T35" s="46">
        <v>5</v>
      </c>
      <c r="U35" s="46">
        <v>5</v>
      </c>
      <c r="V35" s="46">
        <v>5</v>
      </c>
      <c r="W35" s="46">
        <v>5</v>
      </c>
      <c r="X35" s="46">
        <v>5</v>
      </c>
      <c r="Y35" s="46">
        <v>5</v>
      </c>
      <c r="Z35" s="46">
        <v>5</v>
      </c>
      <c r="AA35" s="46">
        <v>5</v>
      </c>
      <c r="AB35" s="46"/>
      <c r="AC35" s="46">
        <v>4</v>
      </c>
      <c r="AD35" s="46">
        <v>4</v>
      </c>
      <c r="AE35" s="46">
        <v>4</v>
      </c>
      <c r="AF35" s="46">
        <v>4</v>
      </c>
      <c r="AG35" s="46">
        <v>5</v>
      </c>
      <c r="AH35" s="46">
        <v>5</v>
      </c>
      <c r="AI35" s="46">
        <v>2</v>
      </c>
      <c r="AJ35" s="46">
        <v>2</v>
      </c>
      <c r="AK35" s="46">
        <v>5</v>
      </c>
      <c r="AL35" s="46">
        <v>5</v>
      </c>
      <c r="AM35" s="46">
        <v>5</v>
      </c>
      <c r="AN35" s="140">
        <v>3</v>
      </c>
      <c r="AO35" s="46">
        <v>2</v>
      </c>
      <c r="AP35" s="46">
        <v>3</v>
      </c>
      <c r="AQ35" s="46">
        <v>2</v>
      </c>
      <c r="AR35" s="46">
        <v>3</v>
      </c>
      <c r="AS35" s="46">
        <v>3</v>
      </c>
      <c r="AT35" s="46">
        <v>2</v>
      </c>
      <c r="AU35" s="46">
        <v>4</v>
      </c>
      <c r="AV35" s="46">
        <v>5</v>
      </c>
      <c r="AW35" s="46">
        <v>5</v>
      </c>
      <c r="AX35" s="46">
        <v>4</v>
      </c>
      <c r="AY35" s="46">
        <v>3</v>
      </c>
      <c r="AZ35" s="46">
        <v>5</v>
      </c>
      <c r="BA35" s="46">
        <v>5</v>
      </c>
      <c r="BB35" s="46">
        <v>5</v>
      </c>
      <c r="BC35" s="46">
        <v>5</v>
      </c>
      <c r="BD35" s="46">
        <v>3</v>
      </c>
      <c r="BE35" s="46">
        <v>3</v>
      </c>
      <c r="BF35" s="46">
        <v>1</v>
      </c>
      <c r="BG35" s="46">
        <v>5</v>
      </c>
      <c r="BH35" s="46">
        <v>4</v>
      </c>
      <c r="BI35" s="46">
        <v>3</v>
      </c>
      <c r="BJ35" s="46">
        <v>5</v>
      </c>
      <c r="BK35" s="46">
        <v>4</v>
      </c>
      <c r="BL35" s="46">
        <v>5</v>
      </c>
      <c r="BM35" s="46">
        <v>5</v>
      </c>
      <c r="BN35" s="46">
        <v>4</v>
      </c>
      <c r="BO35" s="46">
        <v>5</v>
      </c>
      <c r="BP35" s="46">
        <v>5</v>
      </c>
      <c r="BQ35" s="46">
        <v>4</v>
      </c>
      <c r="BR35" s="46">
        <v>4</v>
      </c>
      <c r="BS35" s="46">
        <v>3</v>
      </c>
      <c r="BT35" s="46">
        <v>5</v>
      </c>
      <c r="BU35" s="46">
        <v>5</v>
      </c>
      <c r="BV35" s="46">
        <v>3</v>
      </c>
      <c r="BW35" s="46">
        <v>5</v>
      </c>
      <c r="BX35" s="46">
        <v>2</v>
      </c>
      <c r="BY35" s="46">
        <v>5</v>
      </c>
      <c r="BZ35" s="46">
        <v>5</v>
      </c>
      <c r="CA35" s="46">
        <v>4</v>
      </c>
      <c r="CB35" s="46">
        <v>5</v>
      </c>
      <c r="CC35" s="46"/>
      <c r="CD35" s="46"/>
      <c r="CE35" s="46"/>
      <c r="CF35" s="46"/>
      <c r="CG35" s="46"/>
    </row>
    <row r="36" spans="1:85" x14ac:dyDescent="0.2">
      <c r="A36" s="3">
        <f t="shared" si="18"/>
        <v>0</v>
      </c>
      <c r="B36" s="3">
        <f t="shared" si="19"/>
        <v>2</v>
      </c>
      <c r="C36" s="3">
        <f t="shared" si="20"/>
        <v>4</v>
      </c>
      <c r="D36" s="3">
        <f t="shared" si="21"/>
        <v>6</v>
      </c>
      <c r="E36" s="3">
        <f t="shared" si="22"/>
        <v>37</v>
      </c>
      <c r="F36" s="112">
        <f t="shared" si="23"/>
        <v>4.591836734693878</v>
      </c>
      <c r="G36" s="208"/>
      <c r="H36" s="209" t="str">
        <f>rezultati!C15</f>
        <v>Савремени српски језик</v>
      </c>
      <c r="I36" s="209"/>
      <c r="J36" s="209"/>
      <c r="K36" s="3">
        <v>5</v>
      </c>
      <c r="L36" s="3">
        <v>5</v>
      </c>
      <c r="M36" s="46">
        <v>5</v>
      </c>
      <c r="N36" s="46">
        <v>5</v>
      </c>
      <c r="O36" s="46">
        <v>5</v>
      </c>
      <c r="P36" s="46">
        <v>5</v>
      </c>
      <c r="Q36" s="46">
        <v>5</v>
      </c>
      <c r="R36" s="46">
        <v>5</v>
      </c>
      <c r="S36" s="46">
        <v>5</v>
      </c>
      <c r="T36" s="46">
        <v>5</v>
      </c>
      <c r="U36" s="46">
        <v>5</v>
      </c>
      <c r="V36" s="46">
        <v>5</v>
      </c>
      <c r="W36" s="46">
        <v>5</v>
      </c>
      <c r="X36" s="46">
        <v>5</v>
      </c>
      <c r="Y36" s="46">
        <v>5</v>
      </c>
      <c r="Z36" s="46">
        <v>5</v>
      </c>
      <c r="AA36" s="46">
        <v>5</v>
      </c>
      <c r="AB36" s="46"/>
      <c r="AC36" s="46">
        <v>4</v>
      </c>
      <c r="AD36" s="46">
        <v>4</v>
      </c>
      <c r="AE36" s="46">
        <v>4</v>
      </c>
      <c r="AF36" s="46">
        <v>5</v>
      </c>
      <c r="AG36" s="46">
        <v>5</v>
      </c>
      <c r="AH36" s="46">
        <v>5</v>
      </c>
      <c r="AI36" s="46">
        <v>5</v>
      </c>
      <c r="AJ36" s="46">
        <v>5</v>
      </c>
      <c r="AK36" s="46">
        <v>5</v>
      </c>
      <c r="AL36" s="46">
        <v>5</v>
      </c>
      <c r="AM36" s="46">
        <v>5</v>
      </c>
      <c r="AN36" s="46">
        <v>5</v>
      </c>
      <c r="AO36" s="46">
        <v>4</v>
      </c>
      <c r="AP36" s="46">
        <v>3</v>
      </c>
      <c r="AQ36" s="46">
        <v>2</v>
      </c>
      <c r="AR36" s="46">
        <v>4</v>
      </c>
      <c r="AS36" s="46">
        <v>3</v>
      </c>
      <c r="AT36" s="46">
        <v>3</v>
      </c>
      <c r="AU36" s="46">
        <v>5</v>
      </c>
      <c r="AV36" s="46">
        <v>5</v>
      </c>
      <c r="AW36" s="46">
        <v>5</v>
      </c>
      <c r="AX36" s="46">
        <v>3</v>
      </c>
      <c r="AY36" s="46">
        <v>5</v>
      </c>
      <c r="AZ36" s="46">
        <v>5</v>
      </c>
      <c r="BA36" s="46">
        <v>5</v>
      </c>
      <c r="BB36" s="46">
        <v>5</v>
      </c>
      <c r="BC36" s="46">
        <v>5</v>
      </c>
      <c r="BD36" s="46">
        <v>4</v>
      </c>
      <c r="BE36" s="46">
        <v>2</v>
      </c>
      <c r="BF36" s="46">
        <v>5</v>
      </c>
      <c r="BG36" s="46">
        <v>5</v>
      </c>
      <c r="BH36" s="46">
        <v>5</v>
      </c>
      <c r="BI36" s="46">
        <v>5</v>
      </c>
      <c r="BJ36" s="46">
        <v>5</v>
      </c>
      <c r="BK36" s="46">
        <v>4</v>
      </c>
      <c r="BL36" s="46">
        <v>5</v>
      </c>
      <c r="BM36" s="46">
        <v>5</v>
      </c>
      <c r="BN36" s="46">
        <v>5</v>
      </c>
      <c r="BO36" s="46">
        <v>5</v>
      </c>
      <c r="BP36" s="46">
        <v>5</v>
      </c>
      <c r="BQ36" s="46">
        <v>4</v>
      </c>
      <c r="BR36" s="46">
        <v>4</v>
      </c>
      <c r="BS36" s="46">
        <v>4</v>
      </c>
      <c r="BT36" s="46">
        <v>5</v>
      </c>
      <c r="BU36" s="46">
        <v>5</v>
      </c>
      <c r="BV36" s="46">
        <v>3</v>
      </c>
      <c r="BW36" s="46">
        <v>5</v>
      </c>
      <c r="BX36" s="46">
        <v>5</v>
      </c>
      <c r="BY36" s="46">
        <v>5</v>
      </c>
      <c r="BZ36" s="46">
        <v>5</v>
      </c>
      <c r="CA36" s="46">
        <v>5</v>
      </c>
      <c r="CB36" s="46">
        <v>5</v>
      </c>
      <c r="CC36" s="46"/>
      <c r="CD36" s="46"/>
      <c r="CE36" s="46"/>
      <c r="CF36" s="46"/>
      <c r="CG36" s="46"/>
    </row>
    <row r="37" spans="1:85" x14ac:dyDescent="0.2">
      <c r="A37" s="3">
        <f t="shared" si="18"/>
        <v>0</v>
      </c>
      <c r="B37" s="3">
        <f t="shared" si="19"/>
        <v>0</v>
      </c>
      <c r="C37" s="3">
        <f t="shared" si="20"/>
        <v>4</v>
      </c>
      <c r="D37" s="3">
        <f t="shared" si="21"/>
        <v>6</v>
      </c>
      <c r="E37" s="3">
        <f t="shared" si="22"/>
        <v>40</v>
      </c>
      <c r="F37" s="112">
        <f t="shared" si="23"/>
        <v>4.72</v>
      </c>
      <c r="G37" s="208"/>
      <c r="H37" s="209" t="str">
        <f>rezultati!C16</f>
        <v>Општа педагогија</v>
      </c>
      <c r="I37" s="209"/>
      <c r="J37" s="209"/>
      <c r="K37" s="3">
        <v>5</v>
      </c>
      <c r="L37" s="3">
        <v>5</v>
      </c>
      <c r="M37" s="46">
        <v>5</v>
      </c>
      <c r="N37" s="46">
        <v>5</v>
      </c>
      <c r="O37" s="46">
        <v>5</v>
      </c>
      <c r="P37" s="46">
        <v>5</v>
      </c>
      <c r="Q37" s="46">
        <v>5</v>
      </c>
      <c r="R37" s="46">
        <v>5</v>
      </c>
      <c r="S37" s="46">
        <v>5</v>
      </c>
      <c r="T37" s="46">
        <v>5</v>
      </c>
      <c r="U37" s="46">
        <v>5</v>
      </c>
      <c r="V37" s="46">
        <v>5</v>
      </c>
      <c r="W37" s="46">
        <v>5</v>
      </c>
      <c r="X37" s="46">
        <v>5</v>
      </c>
      <c r="Y37" s="46">
        <v>5</v>
      </c>
      <c r="Z37" s="46">
        <v>5</v>
      </c>
      <c r="AA37" s="46">
        <v>5</v>
      </c>
      <c r="AB37" s="46">
        <v>5</v>
      </c>
      <c r="AC37" s="46">
        <v>4</v>
      </c>
      <c r="AD37" s="46">
        <v>5</v>
      </c>
      <c r="AE37" s="46">
        <v>5</v>
      </c>
      <c r="AF37" s="46">
        <v>4</v>
      </c>
      <c r="AG37" s="46">
        <v>5</v>
      </c>
      <c r="AH37" s="46">
        <v>5</v>
      </c>
      <c r="AI37" s="46">
        <v>5</v>
      </c>
      <c r="AJ37" s="46">
        <v>5</v>
      </c>
      <c r="AK37" s="46">
        <v>5</v>
      </c>
      <c r="AL37" s="46">
        <v>5</v>
      </c>
      <c r="AM37" s="46">
        <v>5</v>
      </c>
      <c r="AN37" s="46">
        <v>4</v>
      </c>
      <c r="AO37" s="46">
        <v>4</v>
      </c>
      <c r="AP37" s="46">
        <v>4</v>
      </c>
      <c r="AQ37" s="46">
        <v>5</v>
      </c>
      <c r="AR37" s="46">
        <v>5</v>
      </c>
      <c r="AS37" s="46">
        <v>3</v>
      </c>
      <c r="AT37" s="46">
        <v>3</v>
      </c>
      <c r="AU37" s="46">
        <v>5</v>
      </c>
      <c r="AV37" s="46">
        <v>5</v>
      </c>
      <c r="AW37" s="46">
        <v>5</v>
      </c>
      <c r="AX37" s="46">
        <v>3</v>
      </c>
      <c r="AY37" s="46">
        <v>5</v>
      </c>
      <c r="AZ37" s="46">
        <v>5</v>
      </c>
      <c r="BA37" s="46">
        <v>5</v>
      </c>
      <c r="BB37" s="46">
        <v>5</v>
      </c>
      <c r="BC37" s="46">
        <v>5</v>
      </c>
      <c r="BD37" s="46">
        <v>5</v>
      </c>
      <c r="BE37" s="46">
        <v>3</v>
      </c>
      <c r="BF37" s="46">
        <v>4</v>
      </c>
      <c r="BG37" s="46">
        <v>5</v>
      </c>
      <c r="BH37" s="46">
        <v>5</v>
      </c>
      <c r="BI37" s="46">
        <v>5</v>
      </c>
      <c r="BJ37" s="46">
        <v>5</v>
      </c>
      <c r="BK37" s="46">
        <v>4</v>
      </c>
      <c r="BL37" s="46">
        <v>5</v>
      </c>
      <c r="BM37" s="46">
        <v>5</v>
      </c>
      <c r="BN37" s="46">
        <v>4</v>
      </c>
      <c r="BO37" s="46">
        <v>5</v>
      </c>
      <c r="BP37" s="46">
        <v>5</v>
      </c>
      <c r="BQ37" s="46">
        <v>5</v>
      </c>
      <c r="BR37" s="46">
        <v>5</v>
      </c>
      <c r="BS37" s="46">
        <v>5</v>
      </c>
      <c r="BT37" s="46">
        <v>5</v>
      </c>
      <c r="BU37" s="46">
        <v>5</v>
      </c>
      <c r="BV37" s="46">
        <v>3</v>
      </c>
      <c r="BW37" s="46">
        <v>5</v>
      </c>
      <c r="BX37" s="46">
        <v>4</v>
      </c>
      <c r="BY37" s="46">
        <v>5</v>
      </c>
      <c r="BZ37" s="46">
        <v>5</v>
      </c>
      <c r="CA37" s="46">
        <v>5</v>
      </c>
      <c r="CB37" s="46">
        <v>5</v>
      </c>
      <c r="CC37" s="46"/>
      <c r="CD37" s="46"/>
      <c r="CE37" s="46"/>
      <c r="CF37" s="46"/>
      <c r="CG37" s="46"/>
    </row>
    <row r="38" spans="1:85" x14ac:dyDescent="0.2">
      <c r="A38" s="3">
        <f t="shared" si="18"/>
        <v>0</v>
      </c>
      <c r="B38" s="3">
        <f t="shared" si="19"/>
        <v>7</v>
      </c>
      <c r="C38" s="3">
        <f t="shared" si="20"/>
        <v>12</v>
      </c>
      <c r="D38" s="3">
        <f t="shared" si="21"/>
        <v>9</v>
      </c>
      <c r="E38" s="3">
        <f t="shared" si="22"/>
        <v>22</v>
      </c>
      <c r="F38" s="112">
        <f t="shared" si="23"/>
        <v>3.92</v>
      </c>
      <c r="G38" s="208"/>
      <c r="H38" s="209" t="str">
        <f>rezultati!C17</f>
        <v xml:space="preserve">Информатика </v>
      </c>
      <c r="I38" s="209"/>
      <c r="J38" s="209"/>
      <c r="K38" s="3">
        <v>3</v>
      </c>
      <c r="L38" s="3">
        <v>5</v>
      </c>
      <c r="M38" s="46">
        <v>5</v>
      </c>
      <c r="N38" s="46">
        <v>4</v>
      </c>
      <c r="O38" s="46">
        <v>4</v>
      </c>
      <c r="P38" s="46">
        <v>4</v>
      </c>
      <c r="Q38" s="46">
        <v>4</v>
      </c>
      <c r="R38" s="46">
        <v>4</v>
      </c>
      <c r="S38" s="46">
        <v>3</v>
      </c>
      <c r="T38" s="46">
        <v>5</v>
      </c>
      <c r="U38" s="46">
        <v>5</v>
      </c>
      <c r="V38" s="46">
        <v>5</v>
      </c>
      <c r="W38" s="46">
        <v>5</v>
      </c>
      <c r="X38" s="46">
        <v>5</v>
      </c>
      <c r="Y38" s="46">
        <v>5</v>
      </c>
      <c r="Z38" s="46">
        <v>5</v>
      </c>
      <c r="AA38" s="46">
        <v>5</v>
      </c>
      <c r="AB38" s="46">
        <v>5</v>
      </c>
      <c r="AC38" s="46">
        <v>2</v>
      </c>
      <c r="AD38" s="46">
        <v>3</v>
      </c>
      <c r="AE38" s="46">
        <v>3</v>
      </c>
      <c r="AF38" s="46">
        <v>5</v>
      </c>
      <c r="AG38" s="46">
        <v>5</v>
      </c>
      <c r="AH38" s="46">
        <v>5</v>
      </c>
      <c r="AI38" s="46">
        <v>2</v>
      </c>
      <c r="AJ38" s="46">
        <v>2</v>
      </c>
      <c r="AK38" s="46">
        <v>5</v>
      </c>
      <c r="AL38" s="46">
        <v>5</v>
      </c>
      <c r="AM38" s="46">
        <v>5</v>
      </c>
      <c r="AN38" s="46">
        <v>3</v>
      </c>
      <c r="AO38" s="46">
        <v>2</v>
      </c>
      <c r="AP38" s="46">
        <v>3</v>
      </c>
      <c r="AQ38" s="46">
        <v>2</v>
      </c>
      <c r="AR38" s="46">
        <v>2</v>
      </c>
      <c r="AS38" s="46">
        <v>3</v>
      </c>
      <c r="AT38" s="46">
        <v>2</v>
      </c>
      <c r="AU38" s="46">
        <v>3</v>
      </c>
      <c r="AV38" s="46">
        <v>4</v>
      </c>
      <c r="AW38" s="46">
        <v>3</v>
      </c>
      <c r="AX38" s="46">
        <v>4</v>
      </c>
      <c r="AY38" s="46">
        <v>3</v>
      </c>
      <c r="AZ38" s="46">
        <v>5</v>
      </c>
      <c r="BA38" s="46">
        <v>5</v>
      </c>
      <c r="BB38" s="46">
        <v>5</v>
      </c>
      <c r="BC38" s="46">
        <v>5</v>
      </c>
      <c r="BD38" s="46">
        <v>4</v>
      </c>
      <c r="BE38" s="46">
        <v>3</v>
      </c>
      <c r="BF38" s="46">
        <v>3</v>
      </c>
      <c r="BG38" s="46">
        <v>5</v>
      </c>
      <c r="BH38" s="46">
        <v>4</v>
      </c>
      <c r="BI38" s="46">
        <v>3</v>
      </c>
      <c r="BJ38" s="46">
        <v>5</v>
      </c>
      <c r="BK38" s="46">
        <v>4</v>
      </c>
      <c r="BL38" s="46">
        <v>5</v>
      </c>
      <c r="BM38" s="46">
        <v>5</v>
      </c>
      <c r="BN38" s="46">
        <v>2</v>
      </c>
      <c r="BO38" s="46">
        <v>5</v>
      </c>
      <c r="BP38" s="46">
        <v>3</v>
      </c>
      <c r="BQ38" s="46">
        <v>5</v>
      </c>
      <c r="BR38" s="46">
        <v>4</v>
      </c>
      <c r="BS38" s="46">
        <v>3</v>
      </c>
      <c r="BT38" s="46">
        <v>5</v>
      </c>
      <c r="BU38" s="46">
        <v>5</v>
      </c>
      <c r="BV38" s="46">
        <v>2</v>
      </c>
      <c r="BW38" s="46">
        <v>4</v>
      </c>
      <c r="BX38" s="46">
        <v>4</v>
      </c>
      <c r="BY38" s="46">
        <v>5</v>
      </c>
      <c r="BZ38" s="46">
        <v>4</v>
      </c>
      <c r="CA38" s="46">
        <v>2</v>
      </c>
      <c r="CB38" s="46">
        <v>5</v>
      </c>
      <c r="CC38" s="46"/>
      <c r="CD38" s="46"/>
      <c r="CE38" s="46"/>
      <c r="CF38" s="46"/>
      <c r="CG38" s="46"/>
    </row>
    <row r="39" spans="1:85" x14ac:dyDescent="0.2">
      <c r="A39" s="46">
        <f t="shared" si="18"/>
        <v>0</v>
      </c>
      <c r="B39" s="46">
        <f t="shared" si="19"/>
        <v>0</v>
      </c>
      <c r="C39" s="46">
        <f t="shared" si="20"/>
        <v>3</v>
      </c>
      <c r="D39" s="46">
        <f t="shared" si="21"/>
        <v>7</v>
      </c>
      <c r="E39" s="46">
        <f t="shared" si="22"/>
        <v>40</v>
      </c>
      <c r="F39" s="112">
        <f t="shared" si="23"/>
        <v>4.74</v>
      </c>
      <c r="G39" s="208"/>
      <c r="H39" s="209" t="str">
        <f>rezultati!C18</f>
        <v>Телесни развој и здравствено васпитање</v>
      </c>
      <c r="I39" s="209"/>
      <c r="J39" s="209"/>
      <c r="K39" s="3">
        <v>5</v>
      </c>
      <c r="L39" s="3">
        <v>5</v>
      </c>
      <c r="M39" s="46">
        <v>5</v>
      </c>
      <c r="N39" s="46">
        <v>5</v>
      </c>
      <c r="O39" s="46">
        <v>5</v>
      </c>
      <c r="P39" s="46">
        <v>5</v>
      </c>
      <c r="Q39" s="46">
        <v>5</v>
      </c>
      <c r="R39" s="46">
        <v>5</v>
      </c>
      <c r="S39" s="46">
        <v>5</v>
      </c>
      <c r="T39" s="46">
        <v>5</v>
      </c>
      <c r="U39" s="46">
        <v>5</v>
      </c>
      <c r="V39" s="46">
        <v>5</v>
      </c>
      <c r="W39" s="46">
        <v>5</v>
      </c>
      <c r="X39" s="46">
        <v>5</v>
      </c>
      <c r="Y39" s="46">
        <v>5</v>
      </c>
      <c r="Z39" s="46">
        <v>5</v>
      </c>
      <c r="AA39" s="46">
        <v>5</v>
      </c>
      <c r="AB39" s="46">
        <v>5</v>
      </c>
      <c r="AC39" s="46">
        <v>4</v>
      </c>
      <c r="AD39" s="46">
        <v>5</v>
      </c>
      <c r="AE39" s="46">
        <v>5</v>
      </c>
      <c r="AF39" s="46">
        <v>4</v>
      </c>
      <c r="AG39" s="46">
        <v>5</v>
      </c>
      <c r="AH39" s="46">
        <v>5</v>
      </c>
      <c r="AI39" s="46">
        <v>5</v>
      </c>
      <c r="AJ39" s="46">
        <v>5</v>
      </c>
      <c r="AK39" s="46">
        <v>5</v>
      </c>
      <c r="AL39" s="46">
        <v>5</v>
      </c>
      <c r="AM39" s="46">
        <v>5</v>
      </c>
      <c r="AN39" s="46">
        <v>4</v>
      </c>
      <c r="AO39" s="46">
        <v>4</v>
      </c>
      <c r="AP39" s="46">
        <v>3</v>
      </c>
      <c r="AQ39" s="46">
        <v>5</v>
      </c>
      <c r="AR39" s="46">
        <v>5</v>
      </c>
      <c r="AS39" s="46">
        <v>3</v>
      </c>
      <c r="AT39" s="46">
        <v>3</v>
      </c>
      <c r="AU39" s="46">
        <v>5</v>
      </c>
      <c r="AV39" s="46">
        <v>5</v>
      </c>
      <c r="AW39" s="46">
        <v>5</v>
      </c>
      <c r="AX39" s="46">
        <v>4</v>
      </c>
      <c r="AY39" s="46">
        <v>5</v>
      </c>
      <c r="AZ39" s="46">
        <v>5</v>
      </c>
      <c r="BA39" s="46">
        <v>5</v>
      </c>
      <c r="BB39" s="46">
        <v>5</v>
      </c>
      <c r="BC39" s="46">
        <v>5</v>
      </c>
      <c r="BD39" s="46">
        <v>4</v>
      </c>
      <c r="BE39" s="46">
        <v>5</v>
      </c>
      <c r="BF39" s="46">
        <v>5</v>
      </c>
      <c r="BG39" s="46">
        <v>5</v>
      </c>
      <c r="BH39" s="46">
        <v>4</v>
      </c>
      <c r="BI39" s="46">
        <v>4</v>
      </c>
      <c r="BJ39" s="46">
        <v>5</v>
      </c>
      <c r="BK39" s="46">
        <v>4</v>
      </c>
      <c r="BL39" s="46">
        <v>5</v>
      </c>
      <c r="BM39" s="46">
        <v>5</v>
      </c>
      <c r="BN39" s="46">
        <v>5</v>
      </c>
      <c r="BO39" s="46">
        <v>5</v>
      </c>
      <c r="BP39" s="46">
        <v>5</v>
      </c>
      <c r="BQ39" s="46">
        <v>5</v>
      </c>
      <c r="BR39" s="46">
        <v>5</v>
      </c>
      <c r="BS39" s="46">
        <v>5</v>
      </c>
      <c r="BT39" s="46">
        <v>5</v>
      </c>
      <c r="BU39" s="46">
        <v>5</v>
      </c>
      <c r="BV39" s="46">
        <v>4</v>
      </c>
      <c r="BW39" s="46">
        <v>5</v>
      </c>
      <c r="BX39" s="46">
        <v>5</v>
      </c>
      <c r="BY39" s="46">
        <v>5</v>
      </c>
      <c r="BZ39" s="46">
        <v>5</v>
      </c>
      <c r="CA39" s="46">
        <v>5</v>
      </c>
      <c r="CB39" s="46">
        <v>5</v>
      </c>
      <c r="CC39" s="46"/>
      <c r="CD39" s="46"/>
      <c r="CE39" s="46"/>
      <c r="CF39" s="46"/>
      <c r="CG39" s="46"/>
    </row>
    <row r="40" spans="1:85" x14ac:dyDescent="0.2">
      <c r="A40" s="3">
        <f t="shared" si="18"/>
        <v>0</v>
      </c>
      <c r="B40" s="3">
        <f t="shared" si="19"/>
        <v>0</v>
      </c>
      <c r="C40" s="3">
        <f t="shared" si="20"/>
        <v>3</v>
      </c>
      <c r="D40" s="3">
        <f t="shared" si="21"/>
        <v>6</v>
      </c>
      <c r="E40" s="3">
        <f t="shared" si="22"/>
        <v>40</v>
      </c>
      <c r="F40" s="112">
        <f t="shared" si="23"/>
        <v>4.7551020408163263</v>
      </c>
      <c r="G40" s="208"/>
      <c r="H40" s="209" t="str">
        <f>rezultati!C19</f>
        <v>Стручна пракса 1</v>
      </c>
      <c r="I40" s="209"/>
      <c r="J40" s="209"/>
      <c r="K40" s="3">
        <v>5</v>
      </c>
      <c r="L40" s="3">
        <v>5</v>
      </c>
      <c r="M40" s="46">
        <v>5</v>
      </c>
      <c r="N40" s="46">
        <v>5</v>
      </c>
      <c r="O40" s="46">
        <v>5</v>
      </c>
      <c r="P40" s="46">
        <v>5</v>
      </c>
      <c r="Q40" s="46">
        <v>5</v>
      </c>
      <c r="R40" s="46">
        <v>5</v>
      </c>
      <c r="S40" s="46">
        <v>5</v>
      </c>
      <c r="T40" s="46">
        <v>5</v>
      </c>
      <c r="U40" s="46">
        <v>5</v>
      </c>
      <c r="V40" s="46">
        <v>5</v>
      </c>
      <c r="W40" s="46">
        <v>5</v>
      </c>
      <c r="X40" s="46">
        <v>5</v>
      </c>
      <c r="Y40" s="46">
        <v>5</v>
      </c>
      <c r="Z40" s="46">
        <v>5</v>
      </c>
      <c r="AA40" s="46">
        <v>5</v>
      </c>
      <c r="AB40" s="46">
        <v>5</v>
      </c>
      <c r="AC40" s="46">
        <v>5</v>
      </c>
      <c r="AD40" s="46">
        <v>4</v>
      </c>
      <c r="AE40" s="46">
        <v>4</v>
      </c>
      <c r="AF40" s="46">
        <v>4</v>
      </c>
      <c r="AG40" s="46">
        <v>5</v>
      </c>
      <c r="AH40" s="46">
        <v>5</v>
      </c>
      <c r="AI40" s="46">
        <v>5</v>
      </c>
      <c r="AJ40" s="46">
        <v>5</v>
      </c>
      <c r="AK40" s="46">
        <v>5</v>
      </c>
      <c r="AL40" s="46">
        <v>5</v>
      </c>
      <c r="AM40" s="46">
        <v>5</v>
      </c>
      <c r="AN40" s="46">
        <v>4</v>
      </c>
      <c r="AO40" s="46">
        <v>4</v>
      </c>
      <c r="AP40" s="46">
        <v>4</v>
      </c>
      <c r="AQ40" s="46">
        <v>5</v>
      </c>
      <c r="AR40" s="46">
        <v>5</v>
      </c>
      <c r="AS40" s="46">
        <v>3</v>
      </c>
      <c r="AT40" s="46">
        <v>3</v>
      </c>
      <c r="AU40" s="46">
        <v>5</v>
      </c>
      <c r="AV40" s="46"/>
      <c r="AW40" s="46">
        <v>5</v>
      </c>
      <c r="AX40" s="46">
        <v>5</v>
      </c>
      <c r="AY40" s="46">
        <v>5</v>
      </c>
      <c r="AZ40" s="46">
        <v>5</v>
      </c>
      <c r="BA40" s="46">
        <v>5</v>
      </c>
      <c r="BB40" s="46">
        <v>5</v>
      </c>
      <c r="BC40" s="46">
        <v>5</v>
      </c>
      <c r="BD40" s="46">
        <v>5</v>
      </c>
      <c r="BE40" s="46">
        <v>3</v>
      </c>
      <c r="BF40" s="46">
        <v>5</v>
      </c>
      <c r="BG40" s="46">
        <v>5</v>
      </c>
      <c r="BH40" s="46">
        <v>5</v>
      </c>
      <c r="BI40" s="46">
        <v>5</v>
      </c>
      <c r="BJ40" s="46">
        <v>5</v>
      </c>
      <c r="BK40" s="46">
        <v>5</v>
      </c>
      <c r="BL40" s="46">
        <v>5</v>
      </c>
      <c r="BM40" s="46">
        <v>5</v>
      </c>
      <c r="BN40" s="46"/>
      <c r="BO40" s="46">
        <v>5</v>
      </c>
      <c r="BP40" s="46">
        <v>5</v>
      </c>
      <c r="BQ40" s="46">
        <v>5</v>
      </c>
      <c r="BR40" s="46">
        <v>4</v>
      </c>
      <c r="BS40" s="46">
        <v>5</v>
      </c>
      <c r="BT40" s="46">
        <v>5</v>
      </c>
      <c r="BU40" s="46">
        <v>5</v>
      </c>
      <c r="BV40" s="46">
        <v>4</v>
      </c>
      <c r="BW40" s="46">
        <v>5</v>
      </c>
      <c r="BX40" s="46">
        <v>5</v>
      </c>
      <c r="BY40" s="46">
        <v>5</v>
      </c>
      <c r="BZ40" s="46">
        <v>5</v>
      </c>
      <c r="CA40" s="46">
        <v>5</v>
      </c>
      <c r="CB40" s="46">
        <v>5</v>
      </c>
      <c r="CC40" s="46"/>
      <c r="CD40" s="46"/>
      <c r="CE40" s="46"/>
      <c r="CF40" s="46"/>
      <c r="CG40" s="46"/>
    </row>
    <row r="43" spans="1:85" x14ac:dyDescent="0.2">
      <c r="A43" s="204" t="s">
        <v>13</v>
      </c>
      <c r="B43" s="205"/>
      <c r="C43" s="205"/>
      <c r="D43" s="205"/>
      <c r="E43" s="205"/>
      <c r="F43" s="206" t="s">
        <v>14</v>
      </c>
      <c r="K43" s="202" t="s">
        <v>15</v>
      </c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03"/>
      <c r="AG43" s="203"/>
      <c r="AH43" s="203"/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  <c r="BI43" s="203"/>
      <c r="BJ43" s="203"/>
      <c r="BK43" s="203"/>
      <c r="BL43" s="203"/>
      <c r="BM43" s="203"/>
      <c r="BN43" s="203"/>
      <c r="BO43" s="203"/>
      <c r="BP43" s="203"/>
      <c r="BQ43" s="203"/>
      <c r="BR43" s="203"/>
      <c r="BS43" s="203"/>
      <c r="BT43" s="203"/>
      <c r="BU43" s="203"/>
      <c r="BV43" s="203"/>
      <c r="BW43" s="203"/>
      <c r="BX43" s="203"/>
      <c r="BY43" s="203"/>
      <c r="BZ43" s="203"/>
      <c r="CA43" s="203"/>
      <c r="CB43" s="203"/>
      <c r="CC43" s="203"/>
      <c r="CD43" s="203"/>
      <c r="CE43" s="203"/>
      <c r="CF43" s="203"/>
      <c r="CG43" s="203"/>
    </row>
    <row r="44" spans="1:85" x14ac:dyDescent="0.2">
      <c r="A44" s="109">
        <v>1</v>
      </c>
      <c r="B44" s="109">
        <v>2</v>
      </c>
      <c r="C44" s="109">
        <v>3</v>
      </c>
      <c r="D44" s="109">
        <v>4</v>
      </c>
      <c r="E44" s="109">
        <v>5</v>
      </c>
      <c r="F44" s="207"/>
      <c r="K44" s="110">
        <v>1</v>
      </c>
      <c r="L44" s="110">
        <v>2</v>
      </c>
      <c r="M44" s="111">
        <v>3</v>
      </c>
      <c r="N44" s="111">
        <v>4</v>
      </c>
      <c r="O44" s="111">
        <v>5</v>
      </c>
      <c r="P44" s="111">
        <v>6</v>
      </c>
      <c r="Q44" s="111">
        <v>7</v>
      </c>
      <c r="R44" s="111">
        <v>8</v>
      </c>
      <c r="S44" s="111">
        <v>9</v>
      </c>
      <c r="T44" s="111">
        <v>10</v>
      </c>
      <c r="U44" s="111">
        <v>11</v>
      </c>
      <c r="V44" s="111">
        <v>12</v>
      </c>
      <c r="W44" s="111">
        <v>13</v>
      </c>
      <c r="X44" s="111">
        <v>14</v>
      </c>
      <c r="Y44" s="111">
        <v>15</v>
      </c>
      <c r="Z44" s="111">
        <v>16</v>
      </c>
      <c r="AA44" s="111">
        <v>17</v>
      </c>
      <c r="AB44" s="111">
        <v>18</v>
      </c>
      <c r="AC44" s="111">
        <v>19</v>
      </c>
      <c r="AD44" s="111">
        <v>20</v>
      </c>
      <c r="AE44" s="111">
        <v>21</v>
      </c>
      <c r="AF44" s="111">
        <v>22</v>
      </c>
      <c r="AG44" s="111">
        <v>23</v>
      </c>
      <c r="AH44" s="111">
        <v>24</v>
      </c>
      <c r="AI44" s="111">
        <v>25</v>
      </c>
      <c r="AJ44" s="111">
        <v>26</v>
      </c>
      <c r="AK44" s="111">
        <v>27</v>
      </c>
      <c r="AL44" s="111">
        <v>28</v>
      </c>
      <c r="AM44" s="111">
        <v>29</v>
      </c>
      <c r="AN44" s="111">
        <v>30</v>
      </c>
      <c r="AO44" s="111">
        <v>31</v>
      </c>
      <c r="AP44" s="111">
        <v>32</v>
      </c>
      <c r="AQ44" s="111">
        <v>33</v>
      </c>
      <c r="AR44" s="111">
        <v>34</v>
      </c>
      <c r="AS44" s="111">
        <v>35</v>
      </c>
      <c r="AT44" s="111">
        <v>36</v>
      </c>
      <c r="AU44" s="111">
        <v>37</v>
      </c>
      <c r="AV44" s="111">
        <v>38</v>
      </c>
      <c r="AW44" s="111">
        <v>39</v>
      </c>
      <c r="AX44" s="111">
        <v>40</v>
      </c>
      <c r="AY44" s="111">
        <v>41</v>
      </c>
      <c r="AZ44" s="111">
        <v>42</v>
      </c>
      <c r="BA44" s="111">
        <v>43</v>
      </c>
      <c r="BB44" s="111">
        <v>44</v>
      </c>
      <c r="BC44" s="111">
        <v>45</v>
      </c>
      <c r="BD44" s="111">
        <v>46</v>
      </c>
      <c r="BE44" s="111">
        <v>47</v>
      </c>
      <c r="BF44" s="111">
        <v>48</v>
      </c>
      <c r="BG44" s="111">
        <v>49</v>
      </c>
      <c r="BH44" s="111">
        <v>50</v>
      </c>
      <c r="BI44" s="111">
        <v>51</v>
      </c>
      <c r="BJ44" s="111">
        <v>52</v>
      </c>
      <c r="BK44" s="111">
        <v>53</v>
      </c>
      <c r="BL44" s="111">
        <v>54</v>
      </c>
      <c r="BM44" s="111">
        <v>55</v>
      </c>
      <c r="BN44" s="111">
        <v>56</v>
      </c>
      <c r="BO44" s="111">
        <v>57</v>
      </c>
      <c r="BP44" s="111">
        <v>58</v>
      </c>
      <c r="BQ44" s="111">
        <v>59</v>
      </c>
      <c r="BR44" s="111">
        <v>60</v>
      </c>
      <c r="BS44" s="111">
        <v>61</v>
      </c>
      <c r="BT44" s="111">
        <v>62</v>
      </c>
      <c r="BU44" s="111">
        <v>63</v>
      </c>
      <c r="BV44" s="111">
        <v>64</v>
      </c>
      <c r="BW44" s="111">
        <v>65</v>
      </c>
      <c r="BX44" s="111">
        <v>66</v>
      </c>
      <c r="BY44" s="111">
        <v>67</v>
      </c>
      <c r="BZ44" s="111">
        <v>68</v>
      </c>
      <c r="CA44" s="111">
        <v>69</v>
      </c>
      <c r="CB44" s="111">
        <v>70</v>
      </c>
      <c r="CC44" s="111">
        <v>71</v>
      </c>
      <c r="CD44" s="111">
        <v>72</v>
      </c>
      <c r="CE44" s="111">
        <v>73</v>
      </c>
      <c r="CF44" s="111">
        <v>74</v>
      </c>
      <c r="CG44" s="111">
        <v>75</v>
      </c>
    </row>
    <row r="45" spans="1:85" ht="12.75" customHeight="1" x14ac:dyDescent="0.2">
      <c r="A45" s="3">
        <f t="shared" ref="A45:A50" si="24">COUNTIF(K45:BH45,$A$4)</f>
        <v>0</v>
      </c>
      <c r="B45" s="3">
        <f t="shared" ref="B45:B50" si="25">COUNTIF(K45:BH45,$B$4)</f>
        <v>8</v>
      </c>
      <c r="C45" s="3">
        <f t="shared" ref="C45:C50" si="26">COUNTIF(K45:BH45,$C$4)</f>
        <v>8</v>
      </c>
      <c r="D45" s="3">
        <f t="shared" ref="D45:D50" si="27">COUNTIF(K45:BH45,$D$4)</f>
        <v>13</v>
      </c>
      <c r="E45" s="3">
        <f t="shared" ref="E45:E50" si="28">COUNTIF(K45:BH45,$E$4)</f>
        <v>20</v>
      </c>
      <c r="F45" s="112">
        <f>(A45*$A$4+B45*$B$4+C45*$C$4+D45*$D$4+E45*$E$4)/(A45+B45+C45+D45+E45)</f>
        <v>3.9183673469387754</v>
      </c>
      <c r="G45" s="208" t="s">
        <v>12</v>
      </c>
      <c r="H45" s="209" t="str">
        <f>rezultati!C14</f>
        <v>Социологија образовања</v>
      </c>
      <c r="I45" s="209"/>
      <c r="J45" s="209"/>
      <c r="K45" s="3">
        <v>4</v>
      </c>
      <c r="L45" s="3">
        <v>5</v>
      </c>
      <c r="M45" s="46">
        <v>5</v>
      </c>
      <c r="N45" s="46">
        <v>4</v>
      </c>
      <c r="O45" s="46">
        <v>4</v>
      </c>
      <c r="P45" s="46">
        <v>4</v>
      </c>
      <c r="Q45" s="46">
        <v>4</v>
      </c>
      <c r="R45" s="46">
        <v>4</v>
      </c>
      <c r="S45" s="46">
        <v>3</v>
      </c>
      <c r="T45" s="46">
        <v>5</v>
      </c>
      <c r="U45" s="46">
        <v>5</v>
      </c>
      <c r="V45" s="46">
        <v>5</v>
      </c>
      <c r="W45" s="46">
        <v>5</v>
      </c>
      <c r="X45" s="46">
        <v>4</v>
      </c>
      <c r="Y45" s="46">
        <v>5</v>
      </c>
      <c r="Z45" s="46">
        <v>5</v>
      </c>
      <c r="AA45" s="46">
        <v>5</v>
      </c>
      <c r="AB45" s="46"/>
      <c r="AC45" s="46">
        <v>4</v>
      </c>
      <c r="AD45" s="46">
        <v>4</v>
      </c>
      <c r="AE45" s="46">
        <v>4</v>
      </c>
      <c r="AF45" s="46">
        <v>4</v>
      </c>
      <c r="AG45" s="46">
        <v>2</v>
      </c>
      <c r="AH45" s="46">
        <v>5</v>
      </c>
      <c r="AI45" s="46">
        <v>2</v>
      </c>
      <c r="AJ45" s="46">
        <v>2</v>
      </c>
      <c r="AK45" s="46">
        <v>5</v>
      </c>
      <c r="AL45" s="46">
        <v>5</v>
      </c>
      <c r="AM45" s="46">
        <v>5</v>
      </c>
      <c r="AN45" s="46">
        <v>3</v>
      </c>
      <c r="AO45" s="46">
        <v>2</v>
      </c>
      <c r="AP45" s="46">
        <v>2</v>
      </c>
      <c r="AQ45" s="46">
        <v>2</v>
      </c>
      <c r="AR45" s="46">
        <v>3</v>
      </c>
      <c r="AS45" s="46">
        <v>3</v>
      </c>
      <c r="AT45" s="46">
        <v>2</v>
      </c>
      <c r="AU45" s="46">
        <v>4</v>
      </c>
      <c r="AV45" s="46">
        <v>5</v>
      </c>
      <c r="AW45" s="46">
        <v>5</v>
      </c>
      <c r="AX45" s="46">
        <v>2</v>
      </c>
      <c r="AY45" s="46">
        <v>3</v>
      </c>
      <c r="AZ45" s="46">
        <v>5</v>
      </c>
      <c r="BA45" s="46">
        <v>5</v>
      </c>
      <c r="BB45" s="46">
        <v>5</v>
      </c>
      <c r="BC45" s="46">
        <v>5</v>
      </c>
      <c r="BD45" s="46">
        <v>3</v>
      </c>
      <c r="BE45" s="46">
        <v>3</v>
      </c>
      <c r="BF45" s="46">
        <v>3</v>
      </c>
      <c r="BG45" s="46">
        <v>4</v>
      </c>
      <c r="BH45" s="46">
        <v>5</v>
      </c>
      <c r="BI45" s="46">
        <v>2</v>
      </c>
      <c r="BJ45" s="46">
        <v>5</v>
      </c>
      <c r="BK45" s="46">
        <v>5</v>
      </c>
      <c r="BL45" s="46">
        <v>5</v>
      </c>
      <c r="BM45" s="46">
        <v>5</v>
      </c>
      <c r="BN45" s="46">
        <v>4</v>
      </c>
      <c r="BO45" s="46">
        <v>5</v>
      </c>
      <c r="BP45" s="46">
        <v>5</v>
      </c>
      <c r="BQ45" s="46">
        <v>4</v>
      </c>
      <c r="BR45" s="46">
        <v>5</v>
      </c>
      <c r="BS45" s="46">
        <v>5</v>
      </c>
      <c r="BT45" s="46">
        <v>5</v>
      </c>
      <c r="BU45" s="46">
        <v>3</v>
      </c>
      <c r="BV45" s="46">
        <v>3</v>
      </c>
      <c r="BW45" s="46">
        <v>5</v>
      </c>
      <c r="BX45" s="46">
        <v>5</v>
      </c>
      <c r="BY45" s="46">
        <v>5</v>
      </c>
      <c r="BZ45" s="46">
        <v>4</v>
      </c>
      <c r="CA45" s="46">
        <v>1</v>
      </c>
      <c r="CB45" s="46">
        <v>5</v>
      </c>
      <c r="CC45" s="46"/>
      <c r="CD45" s="46"/>
      <c r="CE45" s="46"/>
      <c r="CF45" s="46"/>
      <c r="CG45" s="46"/>
    </row>
    <row r="46" spans="1:85" x14ac:dyDescent="0.2">
      <c r="A46" s="3">
        <f t="shared" si="24"/>
        <v>0</v>
      </c>
      <c r="B46" s="3">
        <f t="shared" si="25"/>
        <v>2</v>
      </c>
      <c r="C46" s="3">
        <f t="shared" si="26"/>
        <v>2</v>
      </c>
      <c r="D46" s="3">
        <f t="shared" si="27"/>
        <v>8</v>
      </c>
      <c r="E46" s="3">
        <f t="shared" si="28"/>
        <v>37</v>
      </c>
      <c r="F46" s="112">
        <f t="shared" ref="F46:F50" si="29">(A46*$A$4+B46*$B$4+C46*$C$4+D46*$D$4+E46*$E$4)/(A46+B46+C46+D46+E46)</f>
        <v>4.6326530612244898</v>
      </c>
      <c r="G46" s="208"/>
      <c r="H46" s="209" t="str">
        <f>rezultati!C15</f>
        <v>Савремени српски језик</v>
      </c>
      <c r="I46" s="209"/>
      <c r="J46" s="209"/>
      <c r="K46" s="3">
        <v>5</v>
      </c>
      <c r="L46" s="3">
        <v>5</v>
      </c>
      <c r="M46" s="46">
        <v>5</v>
      </c>
      <c r="N46" s="46">
        <v>5</v>
      </c>
      <c r="O46" s="46">
        <v>5</v>
      </c>
      <c r="P46" s="46">
        <v>5</v>
      </c>
      <c r="Q46" s="46">
        <v>5</v>
      </c>
      <c r="R46" s="46">
        <v>5</v>
      </c>
      <c r="S46" s="46">
        <v>5</v>
      </c>
      <c r="T46" s="46">
        <v>5</v>
      </c>
      <c r="U46" s="46">
        <v>5</v>
      </c>
      <c r="V46" s="46">
        <v>5</v>
      </c>
      <c r="W46" s="46">
        <v>5</v>
      </c>
      <c r="X46" s="46">
        <v>4</v>
      </c>
      <c r="Y46" s="46">
        <v>5</v>
      </c>
      <c r="Z46" s="46">
        <v>5</v>
      </c>
      <c r="AA46" s="46">
        <v>5</v>
      </c>
      <c r="AB46" s="46"/>
      <c r="AC46" s="46">
        <v>4</v>
      </c>
      <c r="AD46" s="46">
        <v>4</v>
      </c>
      <c r="AE46" s="46">
        <v>4</v>
      </c>
      <c r="AF46" s="46">
        <v>5</v>
      </c>
      <c r="AG46" s="46">
        <v>5</v>
      </c>
      <c r="AH46" s="46">
        <v>5</v>
      </c>
      <c r="AI46" s="46">
        <v>5</v>
      </c>
      <c r="AJ46" s="46">
        <v>5</v>
      </c>
      <c r="AK46" s="46">
        <v>5</v>
      </c>
      <c r="AL46" s="46">
        <v>5</v>
      </c>
      <c r="AM46" s="46">
        <v>5</v>
      </c>
      <c r="AN46" s="46">
        <v>5</v>
      </c>
      <c r="AO46" s="46">
        <v>4</v>
      </c>
      <c r="AP46" s="46">
        <v>3</v>
      </c>
      <c r="AQ46" s="46">
        <v>4</v>
      </c>
      <c r="AR46" s="46">
        <v>4</v>
      </c>
      <c r="AS46" s="46">
        <v>3</v>
      </c>
      <c r="AT46" s="46">
        <v>2</v>
      </c>
      <c r="AU46" s="46">
        <v>5</v>
      </c>
      <c r="AV46" s="46">
        <v>5</v>
      </c>
      <c r="AW46" s="46">
        <v>5</v>
      </c>
      <c r="AX46" s="46">
        <v>5</v>
      </c>
      <c r="AY46" s="46">
        <v>5</v>
      </c>
      <c r="AZ46" s="46">
        <v>5</v>
      </c>
      <c r="BA46" s="46">
        <v>5</v>
      </c>
      <c r="BB46" s="46">
        <v>5</v>
      </c>
      <c r="BC46" s="46">
        <v>5</v>
      </c>
      <c r="BD46" s="46">
        <v>5</v>
      </c>
      <c r="BE46" s="46">
        <v>2</v>
      </c>
      <c r="BF46" s="46">
        <v>5</v>
      </c>
      <c r="BG46" s="46">
        <v>4</v>
      </c>
      <c r="BH46" s="46">
        <v>5</v>
      </c>
      <c r="BI46" s="46">
        <v>3</v>
      </c>
      <c r="BJ46" s="46">
        <v>5</v>
      </c>
      <c r="BK46" s="46">
        <v>5</v>
      </c>
      <c r="BL46" s="46">
        <v>5</v>
      </c>
      <c r="BM46" s="46">
        <v>5</v>
      </c>
      <c r="BN46" s="46">
        <v>5</v>
      </c>
      <c r="BO46" s="46">
        <v>5</v>
      </c>
      <c r="BP46" s="46">
        <v>5</v>
      </c>
      <c r="BQ46" s="46">
        <v>5</v>
      </c>
      <c r="BR46" s="46">
        <v>5</v>
      </c>
      <c r="BS46" s="46">
        <v>4</v>
      </c>
      <c r="BT46" s="46">
        <v>5</v>
      </c>
      <c r="BU46" s="46">
        <v>3</v>
      </c>
      <c r="BV46" s="46">
        <v>3</v>
      </c>
      <c r="BW46" s="46">
        <v>5</v>
      </c>
      <c r="BX46" s="46">
        <v>5</v>
      </c>
      <c r="BY46" s="46">
        <v>5</v>
      </c>
      <c r="BZ46" s="46">
        <v>5</v>
      </c>
      <c r="CA46" s="46">
        <v>5</v>
      </c>
      <c r="CB46" s="46">
        <v>5</v>
      </c>
      <c r="CC46" s="46"/>
      <c r="CD46" s="46"/>
      <c r="CE46" s="46"/>
      <c r="CF46" s="46"/>
      <c r="CG46" s="46"/>
    </row>
    <row r="47" spans="1:85" x14ac:dyDescent="0.2">
      <c r="A47" s="3">
        <f t="shared" si="24"/>
        <v>0</v>
      </c>
      <c r="B47" s="3">
        <f t="shared" si="25"/>
        <v>2</v>
      </c>
      <c r="C47" s="3">
        <f t="shared" si="26"/>
        <v>2</v>
      </c>
      <c r="D47" s="3">
        <f t="shared" si="27"/>
        <v>4</v>
      </c>
      <c r="E47" s="3">
        <f t="shared" si="28"/>
        <v>42</v>
      </c>
      <c r="F47" s="112">
        <f t="shared" si="29"/>
        <v>4.72</v>
      </c>
      <c r="G47" s="208"/>
      <c r="H47" s="209" t="str">
        <f>rezultati!C16</f>
        <v>Општа педагогија</v>
      </c>
      <c r="I47" s="209"/>
      <c r="J47" s="209"/>
      <c r="K47" s="3">
        <v>5</v>
      </c>
      <c r="L47" s="3">
        <v>5</v>
      </c>
      <c r="M47" s="46">
        <v>5</v>
      </c>
      <c r="N47" s="46">
        <v>5</v>
      </c>
      <c r="O47" s="46">
        <v>5</v>
      </c>
      <c r="P47" s="46">
        <v>5</v>
      </c>
      <c r="Q47" s="46">
        <v>5</v>
      </c>
      <c r="R47" s="46">
        <v>5</v>
      </c>
      <c r="S47" s="46">
        <v>5</v>
      </c>
      <c r="T47" s="46">
        <v>5</v>
      </c>
      <c r="U47" s="46">
        <v>5</v>
      </c>
      <c r="V47" s="46">
        <v>5</v>
      </c>
      <c r="W47" s="46">
        <v>5</v>
      </c>
      <c r="X47" s="46">
        <v>4</v>
      </c>
      <c r="Y47" s="46">
        <v>5</v>
      </c>
      <c r="Z47" s="46">
        <v>5</v>
      </c>
      <c r="AA47" s="46">
        <v>5</v>
      </c>
      <c r="AB47" s="46">
        <v>5</v>
      </c>
      <c r="AC47" s="46">
        <v>4</v>
      </c>
      <c r="AD47" s="46">
        <v>5</v>
      </c>
      <c r="AE47" s="46">
        <v>5</v>
      </c>
      <c r="AF47" s="46">
        <v>5</v>
      </c>
      <c r="AG47" s="46">
        <v>5</v>
      </c>
      <c r="AH47" s="46">
        <v>5</v>
      </c>
      <c r="AI47" s="46">
        <v>5</v>
      </c>
      <c r="AJ47" s="46">
        <v>5</v>
      </c>
      <c r="AK47" s="46">
        <v>5</v>
      </c>
      <c r="AL47" s="46">
        <v>5</v>
      </c>
      <c r="AM47" s="46">
        <v>5</v>
      </c>
      <c r="AN47" s="46">
        <v>4</v>
      </c>
      <c r="AO47" s="46">
        <v>4</v>
      </c>
      <c r="AP47" s="46">
        <v>5</v>
      </c>
      <c r="AQ47" s="46">
        <v>5</v>
      </c>
      <c r="AR47" s="46">
        <v>5</v>
      </c>
      <c r="AS47" s="46">
        <v>3</v>
      </c>
      <c r="AT47" s="46">
        <v>2</v>
      </c>
      <c r="AU47" s="46">
        <v>5</v>
      </c>
      <c r="AV47" s="46">
        <v>5</v>
      </c>
      <c r="AW47" s="46">
        <v>5</v>
      </c>
      <c r="AX47" s="46">
        <v>2</v>
      </c>
      <c r="AY47" s="46">
        <v>5</v>
      </c>
      <c r="AZ47" s="46">
        <v>5</v>
      </c>
      <c r="BA47" s="46">
        <v>5</v>
      </c>
      <c r="BB47" s="46">
        <v>5</v>
      </c>
      <c r="BC47" s="46">
        <v>5</v>
      </c>
      <c r="BD47" s="46">
        <v>5</v>
      </c>
      <c r="BE47" s="46">
        <v>3</v>
      </c>
      <c r="BF47" s="46">
        <v>5</v>
      </c>
      <c r="BG47" s="46">
        <v>5</v>
      </c>
      <c r="BH47" s="46">
        <v>5</v>
      </c>
      <c r="BI47" s="46">
        <v>5</v>
      </c>
      <c r="BJ47" s="46">
        <v>5</v>
      </c>
      <c r="BK47" s="46">
        <v>5</v>
      </c>
      <c r="BL47" s="46">
        <v>5</v>
      </c>
      <c r="BM47" s="46">
        <v>5</v>
      </c>
      <c r="BN47" s="46">
        <v>4</v>
      </c>
      <c r="BO47" s="46">
        <v>5</v>
      </c>
      <c r="BP47" s="46">
        <v>5</v>
      </c>
      <c r="BQ47" s="46">
        <v>5</v>
      </c>
      <c r="BR47" s="46">
        <v>5</v>
      </c>
      <c r="BS47" s="46">
        <v>5</v>
      </c>
      <c r="BT47" s="46">
        <v>5</v>
      </c>
      <c r="BU47" s="46">
        <v>3</v>
      </c>
      <c r="BV47" s="46">
        <v>3</v>
      </c>
      <c r="BW47" s="46">
        <v>5</v>
      </c>
      <c r="BX47" s="46">
        <v>5</v>
      </c>
      <c r="BY47" s="46">
        <v>5</v>
      </c>
      <c r="BZ47" s="46">
        <v>5</v>
      </c>
      <c r="CA47" s="46">
        <v>5</v>
      </c>
      <c r="CB47" s="46">
        <v>5</v>
      </c>
      <c r="CC47" s="46"/>
      <c r="CD47" s="46"/>
      <c r="CE47" s="46"/>
      <c r="CF47" s="46"/>
      <c r="CG47" s="46"/>
    </row>
    <row r="48" spans="1:85" x14ac:dyDescent="0.2">
      <c r="A48" s="3">
        <f t="shared" si="24"/>
        <v>0</v>
      </c>
      <c r="B48" s="3">
        <f t="shared" si="25"/>
        <v>6</v>
      </c>
      <c r="C48" s="3">
        <f t="shared" si="26"/>
        <v>8</v>
      </c>
      <c r="D48" s="3">
        <f t="shared" si="27"/>
        <v>9</v>
      </c>
      <c r="E48" s="3">
        <f t="shared" si="28"/>
        <v>27</v>
      </c>
      <c r="F48" s="112">
        <f t="shared" si="29"/>
        <v>4.1399999999999997</v>
      </c>
      <c r="G48" s="208"/>
      <c r="H48" s="209" t="str">
        <f>rezultati!C17</f>
        <v xml:space="preserve">Информатика </v>
      </c>
      <c r="I48" s="209"/>
      <c r="J48" s="209"/>
      <c r="K48" s="3">
        <v>5</v>
      </c>
      <c r="L48" s="3">
        <v>5</v>
      </c>
      <c r="M48" s="46">
        <v>5</v>
      </c>
      <c r="N48" s="46">
        <v>4</v>
      </c>
      <c r="O48" s="46">
        <v>5</v>
      </c>
      <c r="P48" s="46">
        <v>5</v>
      </c>
      <c r="Q48" s="46">
        <v>4</v>
      </c>
      <c r="R48" s="46">
        <v>4</v>
      </c>
      <c r="S48" s="46">
        <v>3</v>
      </c>
      <c r="T48" s="46">
        <v>5</v>
      </c>
      <c r="U48" s="46">
        <v>5</v>
      </c>
      <c r="V48" s="46">
        <v>5</v>
      </c>
      <c r="W48" s="46">
        <v>5</v>
      </c>
      <c r="X48" s="46">
        <v>4</v>
      </c>
      <c r="Y48" s="46">
        <v>5</v>
      </c>
      <c r="Z48" s="46">
        <v>5</v>
      </c>
      <c r="AA48" s="46">
        <v>5</v>
      </c>
      <c r="AB48" s="46">
        <v>4</v>
      </c>
      <c r="AC48" s="46">
        <v>2</v>
      </c>
      <c r="AD48" s="46">
        <v>3</v>
      </c>
      <c r="AE48" s="46">
        <v>3</v>
      </c>
      <c r="AF48" s="46">
        <v>5</v>
      </c>
      <c r="AG48" s="46">
        <v>5</v>
      </c>
      <c r="AH48" s="46">
        <v>5</v>
      </c>
      <c r="AI48" s="46">
        <v>2</v>
      </c>
      <c r="AJ48" s="46">
        <v>2</v>
      </c>
      <c r="AK48" s="46">
        <v>5</v>
      </c>
      <c r="AL48" s="46">
        <v>5</v>
      </c>
      <c r="AM48" s="46">
        <v>5</v>
      </c>
      <c r="AN48" s="46">
        <v>3</v>
      </c>
      <c r="AO48" s="46">
        <v>2</v>
      </c>
      <c r="AP48" s="46">
        <v>3</v>
      </c>
      <c r="AQ48" s="46">
        <v>4</v>
      </c>
      <c r="AR48" s="46">
        <v>3</v>
      </c>
      <c r="AS48" s="46">
        <v>3</v>
      </c>
      <c r="AT48" s="46">
        <v>2</v>
      </c>
      <c r="AU48" s="46">
        <v>4</v>
      </c>
      <c r="AV48" s="46">
        <v>5</v>
      </c>
      <c r="AW48" s="46">
        <v>5</v>
      </c>
      <c r="AX48" s="46">
        <v>3</v>
      </c>
      <c r="AY48" s="46">
        <v>4</v>
      </c>
      <c r="AZ48" s="46">
        <v>5</v>
      </c>
      <c r="BA48" s="46">
        <v>5</v>
      </c>
      <c r="BB48" s="46">
        <v>5</v>
      </c>
      <c r="BC48" s="46">
        <v>5</v>
      </c>
      <c r="BD48" s="46">
        <v>4</v>
      </c>
      <c r="BE48" s="46">
        <v>2</v>
      </c>
      <c r="BF48" s="46">
        <v>5</v>
      </c>
      <c r="BG48" s="46">
        <v>5</v>
      </c>
      <c r="BH48" s="46">
        <v>5</v>
      </c>
      <c r="BI48" s="46">
        <v>4</v>
      </c>
      <c r="BJ48" s="46">
        <v>5</v>
      </c>
      <c r="BK48" s="46">
        <v>4</v>
      </c>
      <c r="BL48" s="46">
        <v>5</v>
      </c>
      <c r="BM48" s="46">
        <v>5</v>
      </c>
      <c r="BN48" s="46">
        <v>2</v>
      </c>
      <c r="BO48" s="46">
        <v>5</v>
      </c>
      <c r="BP48" s="46">
        <v>3</v>
      </c>
      <c r="BQ48" s="46">
        <v>5</v>
      </c>
      <c r="BR48" s="46">
        <v>4</v>
      </c>
      <c r="BS48" s="46">
        <v>3</v>
      </c>
      <c r="BT48" s="46">
        <v>5</v>
      </c>
      <c r="BU48" s="46">
        <v>3</v>
      </c>
      <c r="BV48" s="46">
        <v>2</v>
      </c>
      <c r="BW48" s="46">
        <v>5</v>
      </c>
      <c r="BX48" s="46">
        <v>5</v>
      </c>
      <c r="BY48" s="46">
        <v>5</v>
      </c>
      <c r="BZ48" s="46">
        <v>4</v>
      </c>
      <c r="CA48" s="46">
        <v>2</v>
      </c>
      <c r="CB48" s="46">
        <v>5</v>
      </c>
      <c r="CC48" s="46"/>
      <c r="CD48" s="46"/>
      <c r="CE48" s="46"/>
      <c r="CF48" s="46"/>
      <c r="CG48" s="46"/>
    </row>
    <row r="49" spans="1:85" x14ac:dyDescent="0.2">
      <c r="A49" s="46">
        <f t="shared" si="24"/>
        <v>0</v>
      </c>
      <c r="B49" s="46">
        <f t="shared" si="25"/>
        <v>1</v>
      </c>
      <c r="C49" s="46">
        <f t="shared" si="26"/>
        <v>1</v>
      </c>
      <c r="D49" s="46">
        <f t="shared" si="27"/>
        <v>6</v>
      </c>
      <c r="E49" s="46">
        <f t="shared" si="28"/>
        <v>42</v>
      </c>
      <c r="F49" s="112">
        <f t="shared" si="29"/>
        <v>4.78</v>
      </c>
      <c r="G49" s="208"/>
      <c r="H49" s="209" t="str">
        <f>rezultati!C18</f>
        <v>Телесни развој и здравствено васпитање</v>
      </c>
      <c r="I49" s="209"/>
      <c r="J49" s="209"/>
      <c r="K49" s="3">
        <v>5</v>
      </c>
      <c r="L49" s="3">
        <v>5</v>
      </c>
      <c r="M49" s="46">
        <v>5</v>
      </c>
      <c r="N49" s="46">
        <v>5</v>
      </c>
      <c r="O49" s="46">
        <v>5</v>
      </c>
      <c r="P49" s="46">
        <v>5</v>
      </c>
      <c r="Q49" s="46">
        <v>5</v>
      </c>
      <c r="R49" s="46">
        <v>5</v>
      </c>
      <c r="S49" s="46">
        <v>5</v>
      </c>
      <c r="T49" s="46">
        <v>5</v>
      </c>
      <c r="U49" s="46">
        <v>5</v>
      </c>
      <c r="V49" s="46">
        <v>5</v>
      </c>
      <c r="W49" s="46">
        <v>5</v>
      </c>
      <c r="X49" s="46">
        <v>4</v>
      </c>
      <c r="Y49" s="46">
        <v>5</v>
      </c>
      <c r="Z49" s="46">
        <v>5</v>
      </c>
      <c r="AA49" s="46">
        <v>5</v>
      </c>
      <c r="AB49" s="46">
        <v>5</v>
      </c>
      <c r="AC49" s="46">
        <v>4</v>
      </c>
      <c r="AD49" s="46">
        <v>5</v>
      </c>
      <c r="AE49" s="46">
        <v>5</v>
      </c>
      <c r="AF49" s="46">
        <v>5</v>
      </c>
      <c r="AG49" s="46">
        <v>5</v>
      </c>
      <c r="AH49" s="46">
        <v>5</v>
      </c>
      <c r="AI49" s="46">
        <v>5</v>
      </c>
      <c r="AJ49" s="46">
        <v>5</v>
      </c>
      <c r="AK49" s="46">
        <v>5</v>
      </c>
      <c r="AL49" s="46">
        <v>5</v>
      </c>
      <c r="AM49" s="46">
        <v>5</v>
      </c>
      <c r="AN49" s="46">
        <v>4</v>
      </c>
      <c r="AO49" s="46">
        <v>4</v>
      </c>
      <c r="AP49" s="46">
        <v>4</v>
      </c>
      <c r="AQ49" s="46">
        <v>5</v>
      </c>
      <c r="AR49" s="46">
        <v>5</v>
      </c>
      <c r="AS49" s="46">
        <v>3</v>
      </c>
      <c r="AT49" s="46">
        <v>2</v>
      </c>
      <c r="AU49" s="46">
        <v>5</v>
      </c>
      <c r="AV49" s="46">
        <v>5</v>
      </c>
      <c r="AW49" s="46">
        <v>5</v>
      </c>
      <c r="AX49" s="46">
        <v>5</v>
      </c>
      <c r="AY49" s="46">
        <v>5</v>
      </c>
      <c r="AZ49" s="46">
        <v>5</v>
      </c>
      <c r="BA49" s="46">
        <v>5</v>
      </c>
      <c r="BB49" s="46">
        <v>5</v>
      </c>
      <c r="BC49" s="46">
        <v>5</v>
      </c>
      <c r="BD49" s="46">
        <v>4</v>
      </c>
      <c r="BE49" s="46">
        <v>5</v>
      </c>
      <c r="BF49" s="46">
        <v>5</v>
      </c>
      <c r="BG49" s="46">
        <v>5</v>
      </c>
      <c r="BH49" s="46">
        <v>5</v>
      </c>
      <c r="BI49" s="46">
        <v>5</v>
      </c>
      <c r="BJ49" s="46">
        <v>5</v>
      </c>
      <c r="BK49" s="46">
        <v>5</v>
      </c>
      <c r="BL49" s="46">
        <v>5</v>
      </c>
      <c r="BM49" s="46">
        <v>5</v>
      </c>
      <c r="BN49" s="46">
        <v>5</v>
      </c>
      <c r="BO49" s="46">
        <v>5</v>
      </c>
      <c r="BP49" s="46">
        <v>5</v>
      </c>
      <c r="BQ49" s="46">
        <v>5</v>
      </c>
      <c r="BR49" s="46">
        <v>5</v>
      </c>
      <c r="BS49" s="46">
        <v>5</v>
      </c>
      <c r="BT49" s="46">
        <v>5</v>
      </c>
      <c r="BU49" s="46">
        <v>3</v>
      </c>
      <c r="BV49" s="46">
        <v>4</v>
      </c>
      <c r="BW49" s="46">
        <v>5</v>
      </c>
      <c r="BX49" s="46">
        <v>5</v>
      </c>
      <c r="BY49" s="46">
        <v>5</v>
      </c>
      <c r="BZ49" s="46">
        <v>5</v>
      </c>
      <c r="CA49" s="46">
        <v>5</v>
      </c>
      <c r="CB49" s="46">
        <v>5</v>
      </c>
      <c r="CC49" s="46"/>
      <c r="CD49" s="46"/>
      <c r="CE49" s="46"/>
      <c r="CF49" s="46"/>
      <c r="CG49" s="46"/>
    </row>
    <row r="50" spans="1:85" x14ac:dyDescent="0.2">
      <c r="A50" s="3">
        <f t="shared" si="24"/>
        <v>0</v>
      </c>
      <c r="B50" s="3">
        <f t="shared" si="25"/>
        <v>1</v>
      </c>
      <c r="C50" s="3">
        <f t="shared" si="26"/>
        <v>2</v>
      </c>
      <c r="D50" s="3">
        <f t="shared" si="27"/>
        <v>6</v>
      </c>
      <c r="E50" s="3">
        <f t="shared" si="28"/>
        <v>40</v>
      </c>
      <c r="F50" s="112">
        <f t="shared" si="29"/>
        <v>4.7346938775510203</v>
      </c>
      <c r="G50" s="208"/>
      <c r="H50" s="209" t="str">
        <f>rezultati!C19</f>
        <v>Стручна пракса 1</v>
      </c>
      <c r="I50" s="209"/>
      <c r="J50" s="209"/>
      <c r="K50" s="3">
        <v>5</v>
      </c>
      <c r="L50" s="3">
        <v>5</v>
      </c>
      <c r="M50" s="46">
        <v>5</v>
      </c>
      <c r="N50" s="46">
        <v>5</v>
      </c>
      <c r="O50" s="46">
        <v>5</v>
      </c>
      <c r="P50" s="46">
        <v>5</v>
      </c>
      <c r="Q50" s="46">
        <v>5</v>
      </c>
      <c r="R50" s="46">
        <v>5</v>
      </c>
      <c r="S50" s="46">
        <v>5</v>
      </c>
      <c r="T50" s="46">
        <v>5</v>
      </c>
      <c r="U50" s="46">
        <v>5</v>
      </c>
      <c r="V50" s="46">
        <v>5</v>
      </c>
      <c r="W50" s="46">
        <v>5</v>
      </c>
      <c r="X50" s="46">
        <v>4</v>
      </c>
      <c r="Y50" s="46">
        <v>5</v>
      </c>
      <c r="Z50" s="46">
        <v>5</v>
      </c>
      <c r="AA50" s="46">
        <v>5</v>
      </c>
      <c r="AB50" s="46">
        <v>5</v>
      </c>
      <c r="AC50" s="46">
        <v>5</v>
      </c>
      <c r="AD50" s="46">
        <v>4</v>
      </c>
      <c r="AE50" s="46">
        <v>4</v>
      </c>
      <c r="AF50" s="46">
        <v>5</v>
      </c>
      <c r="AG50" s="46">
        <v>5</v>
      </c>
      <c r="AH50" s="46">
        <v>5</v>
      </c>
      <c r="AI50" s="46">
        <v>5</v>
      </c>
      <c r="AJ50" s="46">
        <v>5</v>
      </c>
      <c r="AK50" s="46">
        <v>5</v>
      </c>
      <c r="AL50" s="46">
        <v>5</v>
      </c>
      <c r="AM50" s="46">
        <v>5</v>
      </c>
      <c r="AN50" s="46">
        <v>4</v>
      </c>
      <c r="AO50" s="46">
        <v>4</v>
      </c>
      <c r="AP50" s="46">
        <v>5</v>
      </c>
      <c r="AQ50" s="46">
        <v>5</v>
      </c>
      <c r="AR50" s="46">
        <v>4</v>
      </c>
      <c r="AS50" s="46">
        <v>3</v>
      </c>
      <c r="AT50" s="46">
        <v>2</v>
      </c>
      <c r="AU50" s="46">
        <v>5</v>
      </c>
      <c r="AV50" s="46"/>
      <c r="AW50" s="46">
        <v>5</v>
      </c>
      <c r="AX50" s="46">
        <v>5</v>
      </c>
      <c r="AY50" s="46">
        <v>5</v>
      </c>
      <c r="AZ50" s="46">
        <v>5</v>
      </c>
      <c r="BA50" s="46">
        <v>5</v>
      </c>
      <c r="BB50" s="46">
        <v>5</v>
      </c>
      <c r="BC50" s="46">
        <v>5</v>
      </c>
      <c r="BD50" s="46">
        <v>5</v>
      </c>
      <c r="BE50" s="46">
        <v>3</v>
      </c>
      <c r="BF50" s="46">
        <v>5</v>
      </c>
      <c r="BG50" s="46">
        <v>5</v>
      </c>
      <c r="BH50" s="46">
        <v>5</v>
      </c>
      <c r="BI50" s="46">
        <v>5</v>
      </c>
      <c r="BJ50" s="46">
        <v>5</v>
      </c>
      <c r="BK50" s="46">
        <v>4</v>
      </c>
      <c r="BL50" s="46">
        <v>5</v>
      </c>
      <c r="BM50" s="46">
        <v>5</v>
      </c>
      <c r="BN50" s="46"/>
      <c r="BO50" s="46">
        <v>5</v>
      </c>
      <c r="BP50" s="46">
        <v>5</v>
      </c>
      <c r="BQ50" s="46">
        <v>5</v>
      </c>
      <c r="BR50" s="46">
        <v>4</v>
      </c>
      <c r="BS50" s="46">
        <v>5</v>
      </c>
      <c r="BT50" s="46">
        <v>5</v>
      </c>
      <c r="BU50" s="46">
        <v>3</v>
      </c>
      <c r="BV50" s="46">
        <v>4</v>
      </c>
      <c r="BW50" s="46">
        <v>5</v>
      </c>
      <c r="BX50" s="46">
        <v>5</v>
      </c>
      <c r="BY50" s="46">
        <v>5</v>
      </c>
      <c r="BZ50" s="46">
        <v>5</v>
      </c>
      <c r="CA50" s="46">
        <v>5</v>
      </c>
      <c r="CB50" s="46">
        <v>5</v>
      </c>
      <c r="CC50" s="46"/>
      <c r="CD50" s="46"/>
      <c r="CE50" s="46"/>
      <c r="CF50" s="46"/>
      <c r="CG50" s="46"/>
    </row>
  </sheetData>
  <mergeCells count="50">
    <mergeCell ref="A3:E3"/>
    <mergeCell ref="F3:F4"/>
    <mergeCell ref="A13:E13"/>
    <mergeCell ref="F13:F14"/>
    <mergeCell ref="H10:J10"/>
    <mergeCell ref="G5:G10"/>
    <mergeCell ref="H5:J5"/>
    <mergeCell ref="H6:J6"/>
    <mergeCell ref="H7:J7"/>
    <mergeCell ref="H8:J8"/>
    <mergeCell ref="H9:J9"/>
    <mergeCell ref="K3:CG3"/>
    <mergeCell ref="K13:CG13"/>
    <mergeCell ref="K23:CG23"/>
    <mergeCell ref="G15:G20"/>
    <mergeCell ref="H15:J15"/>
    <mergeCell ref="H16:J16"/>
    <mergeCell ref="H17:J17"/>
    <mergeCell ref="H18:J18"/>
    <mergeCell ref="H19:J19"/>
    <mergeCell ref="H20:J20"/>
    <mergeCell ref="H40:J40"/>
    <mergeCell ref="A33:E33"/>
    <mergeCell ref="F33:F34"/>
    <mergeCell ref="G35:G40"/>
    <mergeCell ref="H35:J35"/>
    <mergeCell ref="H36:J36"/>
    <mergeCell ref="H37:J37"/>
    <mergeCell ref="H38:J38"/>
    <mergeCell ref="H39:J39"/>
    <mergeCell ref="K33:CG33"/>
    <mergeCell ref="H29:J29"/>
    <mergeCell ref="H30:J30"/>
    <mergeCell ref="A23:E23"/>
    <mergeCell ref="F23:F24"/>
    <mergeCell ref="G25:G30"/>
    <mergeCell ref="H25:J25"/>
    <mergeCell ref="H26:J26"/>
    <mergeCell ref="H27:J27"/>
    <mergeCell ref="H28:J28"/>
    <mergeCell ref="K43:CG43"/>
    <mergeCell ref="A43:E43"/>
    <mergeCell ref="F43:F44"/>
    <mergeCell ref="G45:G50"/>
    <mergeCell ref="H45:J45"/>
    <mergeCell ref="H46:J46"/>
    <mergeCell ref="H47:J47"/>
    <mergeCell ref="H48:J48"/>
    <mergeCell ref="H49:J49"/>
    <mergeCell ref="H50:J50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opLeftCell="A106" workbookViewId="0">
      <selection activeCell="R10" sqref="R10"/>
    </sheetView>
  </sheetViews>
  <sheetFormatPr defaultRowHeight="12.75" x14ac:dyDescent="0.2"/>
  <sheetData>
    <row r="1" spans="1:11" ht="59.25" customHeight="1" x14ac:dyDescent="0.2">
      <c r="A1" s="1"/>
      <c r="B1" s="210" t="str">
        <f>rezultati!A1</f>
        <v xml:space="preserve">РЕЗУЛТАТИ ОБРАДЕ РЕГИСТРОВАНИХ ПОДАТАКА О ВРЕДНОВАЊУ ДЕЛА СТУДИЈСКОГ ПРОГРАМА
Струковни васпитач
</v>
      </c>
      <c r="C1" s="210"/>
      <c r="D1" s="210"/>
      <c r="E1" s="210"/>
      <c r="F1" s="210"/>
      <c r="G1" s="210"/>
      <c r="H1" s="210"/>
      <c r="I1" s="210"/>
      <c r="J1" s="210"/>
      <c r="K1" s="210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2"/>
      <c r="B4" s="2"/>
      <c r="C4" s="2"/>
      <c r="D4" s="2"/>
      <c r="E4" s="2"/>
      <c r="F4" s="12"/>
      <c r="G4" s="12"/>
      <c r="H4" s="12"/>
      <c r="I4" s="12"/>
      <c r="J4" s="1"/>
      <c r="K4" s="1"/>
    </row>
    <row r="5" spans="1:11" ht="15.75" x14ac:dyDescent="0.25">
      <c r="A5" s="13" t="str">
        <f>rezultati!A11</f>
        <v>1. Квалитет студијског програма кроз оцене обавезних предмета (1-5) у I семестру</v>
      </c>
      <c r="B5" s="13"/>
      <c r="C5" s="13"/>
      <c r="D5" s="13"/>
      <c r="E5" s="13"/>
      <c r="F5" s="13"/>
      <c r="G5" s="13"/>
      <c r="H5" s="13"/>
      <c r="I5" s="13"/>
      <c r="J5" s="2"/>
      <c r="K5" s="2"/>
    </row>
    <row r="31" spans="1:9" ht="15.75" x14ac:dyDescent="0.25">
      <c r="A31" s="211" t="str">
        <f>rezultati!A22</f>
        <v>2. Оцена студијског програма у целини у I семестру</v>
      </c>
      <c r="B31" s="211"/>
      <c r="C31" s="211"/>
      <c r="D31" s="211"/>
      <c r="E31" s="211"/>
      <c r="F31" s="211"/>
      <c r="G31" s="211"/>
      <c r="H31" s="211"/>
      <c r="I31" s="211"/>
    </row>
    <row r="32" spans="1:9" ht="15.75" x14ac:dyDescent="0.25">
      <c r="A32" s="41"/>
      <c r="B32" s="41"/>
      <c r="C32" s="41"/>
      <c r="D32" s="41"/>
      <c r="E32" s="41"/>
      <c r="F32" s="41"/>
      <c r="G32" s="41"/>
      <c r="H32" s="41"/>
      <c r="I32" s="41"/>
    </row>
    <row r="33" spans="1:9" ht="15.75" x14ac:dyDescent="0.25">
      <c r="A33" s="41"/>
      <c r="B33" s="41"/>
      <c r="C33" s="41"/>
      <c r="D33" s="41"/>
      <c r="E33" s="41"/>
      <c r="F33" s="41"/>
      <c r="G33" s="41"/>
      <c r="H33" s="41"/>
      <c r="I33" s="41"/>
    </row>
    <row r="34" spans="1:9" ht="15.75" x14ac:dyDescent="0.25">
      <c r="A34" s="41"/>
      <c r="B34" s="41"/>
      <c r="C34" s="41"/>
      <c r="D34" s="41"/>
      <c r="E34" s="41"/>
      <c r="F34" s="41"/>
      <c r="G34" s="41"/>
      <c r="H34" s="41"/>
      <c r="I34" s="41"/>
    </row>
    <row r="35" spans="1:9" ht="15.75" x14ac:dyDescent="0.25">
      <c r="A35" s="41"/>
      <c r="B35" s="41"/>
      <c r="C35" s="41"/>
      <c r="D35" s="41"/>
      <c r="E35" s="41"/>
      <c r="F35" s="41"/>
      <c r="G35" s="41"/>
      <c r="H35" s="41"/>
      <c r="I35" s="41"/>
    </row>
    <row r="36" spans="1:9" ht="15.75" x14ac:dyDescent="0.25">
      <c r="A36" s="41"/>
      <c r="B36" s="41"/>
      <c r="C36" s="41"/>
      <c r="D36" s="41"/>
      <c r="E36" s="41"/>
      <c r="F36" s="41"/>
      <c r="G36" s="41"/>
      <c r="H36" s="41"/>
      <c r="I36" s="41"/>
    </row>
    <row r="37" spans="1:9" ht="15.75" x14ac:dyDescent="0.25">
      <c r="A37" s="41"/>
      <c r="B37" s="41"/>
      <c r="C37" s="41"/>
      <c r="D37" s="41"/>
      <c r="E37" s="41"/>
      <c r="F37" s="41"/>
      <c r="G37" s="41"/>
      <c r="H37" s="41"/>
      <c r="I37" s="41"/>
    </row>
    <row r="38" spans="1:9" ht="15.75" x14ac:dyDescent="0.25">
      <c r="A38" s="41"/>
      <c r="B38" s="41"/>
      <c r="C38" s="41"/>
      <c r="D38" s="41"/>
      <c r="E38" s="41"/>
      <c r="F38" s="41"/>
      <c r="G38" s="41"/>
      <c r="H38" s="41"/>
      <c r="I38" s="41"/>
    </row>
    <row r="39" spans="1:9" ht="15.75" x14ac:dyDescent="0.25">
      <c r="A39" s="41"/>
      <c r="B39" s="41"/>
      <c r="C39" s="41"/>
      <c r="D39" s="41"/>
      <c r="E39" s="41"/>
      <c r="F39" s="41"/>
      <c r="G39" s="41"/>
      <c r="H39" s="41"/>
      <c r="I39" s="41"/>
    </row>
    <row r="40" spans="1:9" ht="15.75" x14ac:dyDescent="0.25">
      <c r="A40" s="41"/>
      <c r="B40" s="41"/>
      <c r="C40" s="41"/>
      <c r="D40" s="41"/>
      <c r="E40" s="41"/>
      <c r="F40" s="41"/>
      <c r="G40" s="41"/>
      <c r="H40" s="41"/>
      <c r="I40" s="41"/>
    </row>
    <row r="41" spans="1:9" ht="15.75" x14ac:dyDescent="0.25">
      <c r="A41" s="41"/>
      <c r="B41" s="41"/>
      <c r="C41" s="41"/>
      <c r="D41" s="41"/>
      <c r="E41" s="41"/>
      <c r="F41" s="41"/>
      <c r="G41" s="41"/>
      <c r="H41" s="41"/>
      <c r="I41" s="41"/>
    </row>
    <row r="42" spans="1:9" ht="15.75" x14ac:dyDescent="0.25">
      <c r="A42" s="41"/>
      <c r="B42" s="41"/>
      <c r="C42" s="41"/>
      <c r="D42" s="41"/>
      <c r="E42" s="41"/>
      <c r="F42" s="41"/>
      <c r="G42" s="41"/>
      <c r="H42" s="41"/>
      <c r="I42" s="41"/>
    </row>
    <row r="43" spans="1:9" ht="15.75" x14ac:dyDescent="0.25">
      <c r="A43" s="41"/>
      <c r="B43" s="41"/>
      <c r="C43" s="41"/>
      <c r="D43" s="41"/>
      <c r="E43" s="41"/>
      <c r="F43" s="41"/>
      <c r="G43" s="41"/>
      <c r="H43" s="41"/>
      <c r="I43" s="41"/>
    </row>
    <row r="89" spans="1:9" ht="15.75" x14ac:dyDescent="0.25">
      <c r="A89" s="13"/>
      <c r="B89" s="13"/>
      <c r="C89" s="13"/>
      <c r="D89" s="13"/>
      <c r="E89" s="13"/>
      <c r="F89" s="13"/>
      <c r="G89" s="13"/>
      <c r="H89" s="13"/>
      <c r="I89" s="13"/>
    </row>
    <row r="141" spans="1:9" ht="15.75" x14ac:dyDescent="0.25">
      <c r="A141" s="13"/>
      <c r="B141" s="13"/>
      <c r="C141" s="13"/>
      <c r="D141" s="13"/>
      <c r="E141" s="13"/>
      <c r="F141" s="13"/>
      <c r="G141" s="13"/>
      <c r="H141" s="13"/>
      <c r="I141" s="13"/>
    </row>
  </sheetData>
  <mergeCells count="2">
    <mergeCell ref="B1:K1"/>
    <mergeCell ref="A31:I31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2017-01-23T12:37:32Z</cp:lastPrinted>
  <dcterms:created xsi:type="dcterms:W3CDTF">2008-12-27T20:20:00Z</dcterms:created>
  <dcterms:modified xsi:type="dcterms:W3CDTF">2019-01-28T08:14:46Z</dcterms:modified>
</cp:coreProperties>
</file>